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E88371E-75D5-4A12-8F0F-470DF805CC24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4" l="1"/>
  <c r="Q25" i="23"/>
  <c r="Q24" i="23"/>
  <c r="Q21" i="23"/>
  <c r="Q20" i="23"/>
  <c r="Q19" i="23"/>
  <c r="Q16" i="23"/>
  <c r="AA15" i="23"/>
  <c r="AB15" i="23" s="1"/>
  <c r="AC2" i="23" s="1"/>
  <c r="Z15" i="23"/>
  <c r="Q15" i="23"/>
  <c r="Q14" i="23"/>
  <c r="Q13" i="23"/>
  <c r="Q12" i="23"/>
  <c r="Q10" i="23"/>
  <c r="Q9" i="23"/>
  <c r="Q8" i="23"/>
  <c r="Q7" i="23"/>
  <c r="Q5" i="23"/>
  <c r="Q3" i="23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25" i="22"/>
  <c r="Q24" i="22"/>
  <c r="Q21" i="22"/>
  <c r="Q20" i="22"/>
  <c r="Q19" i="22"/>
  <c r="Q16" i="22"/>
  <c r="AA15" i="22"/>
  <c r="AB15" i="22" s="1"/>
  <c r="AC2" i="22" s="1"/>
  <c r="Z15" i="22"/>
  <c r="Q15" i="22"/>
  <c r="Q14" i="22"/>
  <c r="Q13" i="22"/>
  <c r="Q12" i="22"/>
  <c r="Q10" i="22"/>
  <c r="Q9" i="22"/>
  <c r="Q8" i="22"/>
  <c r="Q7" i="22"/>
  <c r="Q5" i="22"/>
  <c r="Q3" i="22"/>
  <c r="Q25" i="21"/>
  <c r="Q24" i="21"/>
  <c r="Q21" i="21"/>
  <c r="Q20" i="21"/>
  <c r="Q19" i="21"/>
  <c r="Q16" i="21"/>
  <c r="Z15" i="21"/>
  <c r="AA15" i="21" s="1"/>
  <c r="AB15" i="21" s="1"/>
  <c r="AC2" i="21" s="1"/>
  <c r="Q15" i="21"/>
  <c r="Q14" i="21"/>
  <c r="Q13" i="21"/>
  <c r="Q12" i="21"/>
  <c r="Q10" i="21"/>
  <c r="Q9" i="21"/>
  <c r="Q8" i="21"/>
  <c r="Q7" i="21"/>
  <c r="Q5" i="21"/>
  <c r="Q3" i="21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N1" i="22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N1" i="21"/>
  <c r="Q22" i="20"/>
  <c r="Q21" i="20"/>
  <c r="Q20" i="20"/>
  <c r="Q16" i="20"/>
  <c r="AB15" i="20"/>
  <c r="AC2" i="20" s="1"/>
  <c r="AA15" i="20"/>
  <c r="Z15" i="20"/>
  <c r="Q15" i="20"/>
  <c r="Q14" i="20"/>
  <c r="Q13" i="20"/>
  <c r="Q12" i="20"/>
  <c r="Q10" i="20"/>
  <c r="Q9" i="20"/>
  <c r="Q8" i="20"/>
  <c r="Q7" i="20"/>
  <c r="Q5" i="20"/>
  <c r="Q3" i="20"/>
  <c r="Q18" i="19"/>
  <c r="Q16" i="19"/>
  <c r="AB15" i="19"/>
  <c r="AA15" i="19"/>
  <c r="Z15" i="19"/>
  <c r="N37" i="16"/>
  <c r="L36" i="16"/>
  <c r="N36" i="16"/>
  <c r="M21" i="16"/>
  <c r="Q15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N1" i="20"/>
  <c r="Q10" i="19"/>
  <c r="Q14" i="19"/>
  <c r="Q13" i="19"/>
  <c r="Q12" i="19"/>
  <c r="Q9" i="19"/>
  <c r="Q8" i="19"/>
  <c r="Q7" i="19"/>
  <c r="Q5" i="19"/>
  <c r="Q3" i="19"/>
  <c r="Q11" i="18"/>
  <c r="Q9" i="18"/>
  <c r="Q8" i="18"/>
  <c r="Q7" i="18"/>
  <c r="Q5" i="18"/>
  <c r="Q3" i="18"/>
  <c r="Q8" i="17"/>
  <c r="Q7" i="17"/>
  <c r="Q5" i="17"/>
  <c r="Q3" i="17"/>
  <c r="J4" i="16"/>
  <c r="N1" i="19"/>
  <c r="N1" i="18"/>
  <c r="N1" i="17"/>
  <c r="N1" i="16"/>
  <c r="F37" i="24" l="1"/>
  <c r="J36" i="24" s="1"/>
  <c r="F37" i="23"/>
  <c r="J4" i="23" s="1"/>
  <c r="F37" i="22"/>
  <c r="J36" i="22" s="1"/>
  <c r="J36" i="23"/>
  <c r="F37" i="21"/>
  <c r="J4" i="21" s="1"/>
  <c r="F37" i="20"/>
  <c r="J36" i="20" s="1"/>
  <c r="Q3" i="16"/>
  <c r="J36" i="15"/>
  <c r="J37" i="15" s="1"/>
  <c r="J36" i="14"/>
  <c r="J37" i="14" s="1"/>
  <c r="J36" i="13"/>
  <c r="J37" i="13" s="1"/>
  <c r="J36" i="12"/>
  <c r="J37" i="12" s="1"/>
  <c r="J36" i="11"/>
  <c r="J37" i="11" s="1"/>
  <c r="J36" i="10"/>
  <c r="J37" i="10" s="1"/>
  <c r="J37" i="9"/>
  <c r="L36" i="9"/>
  <c r="J36" i="9"/>
  <c r="J36" i="8"/>
  <c r="J37" i="8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4" i="24" l="1"/>
  <c r="J37" i="24"/>
  <c r="L36" i="24" s="1"/>
  <c r="J4" i="22"/>
  <c r="J37" i="23"/>
  <c r="L36" i="23" s="1"/>
  <c r="J37" i="22"/>
  <c r="J36" i="21"/>
  <c r="J37" i="21" s="1"/>
  <c r="J4" i="20"/>
  <c r="J37" i="20"/>
  <c r="L36" i="15"/>
  <c r="L36" i="14"/>
  <c r="L36" i="13"/>
  <c r="L36" i="12"/>
  <c r="L36" i="11"/>
  <c r="L36" i="10"/>
  <c r="L36" i="8"/>
  <c r="F37" i="19"/>
  <c r="J36" i="19" s="1"/>
  <c r="J37" i="19" s="1"/>
  <c r="F37" i="18"/>
  <c r="J36" i="18" s="1"/>
  <c r="J37" i="18" s="1"/>
  <c r="F37" i="17"/>
  <c r="J4" i="17" s="1"/>
  <c r="F37" i="16"/>
  <c r="F37" i="15"/>
  <c r="J4" i="15" s="1"/>
  <c r="F37" i="14"/>
  <c r="F37" i="13"/>
  <c r="J4" i="13" s="1"/>
  <c r="F37" i="11"/>
  <c r="F37" i="10"/>
  <c r="F37" i="9"/>
  <c r="J4" i="12"/>
  <c r="J4" i="11"/>
  <c r="J4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2" l="1"/>
  <c r="L36" i="21"/>
  <c r="L36" i="20"/>
  <c r="J4" i="19"/>
  <c r="L36" i="19" s="1"/>
  <c r="J4" i="18"/>
  <c r="L36" i="18" s="1"/>
  <c r="J36" i="17"/>
  <c r="J37" i="17" s="1"/>
  <c r="L36" i="17" s="1"/>
  <c r="J36" i="16"/>
  <c r="J4" i="9"/>
  <c r="J4" i="14"/>
  <c r="N36" i="10"/>
  <c r="N36" i="9"/>
  <c r="N36" i="8"/>
  <c r="F37" i="7"/>
  <c r="J36" i="7" s="1"/>
  <c r="J37" i="16" l="1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<sst xmlns="http://schemas.openxmlformats.org/spreadsheetml/2006/main" count="1182" uniqueCount="88">
  <si>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</si>
  <si>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</si>
  <si>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</si>
  <si>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</si>
  <si>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</si>
  <si>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</si>
  <si>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</si>
  <si>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</si>
  <si>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</si>
  <si>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</si>
  <si>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</si>
  <si>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</si>
  <si>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</si>
  <si>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</si>
  <si>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</si>
  <si>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</si>
  <si>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</si>
  <si>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</si>
  <si>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</si>
  <si>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</si>
  <si>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</si>
  <si>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</si>
  <si>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</si>
  <si>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</si>
  <si>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</si>
  <si>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</si>
  <si>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</si>
  <si>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</si>
  <si>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</si>
  <si>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</si>
  <si>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</si>
  <si>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</si>
  <si>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</si>
  <si>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HACER ŞAHİN</t>
  </si>
  <si>
    <t>H.EYYÜP AĞA</t>
  </si>
  <si>
    <t>Satış</t>
  </si>
  <si>
    <t>GOLD MISIR FLAKE</t>
  </si>
  <si>
    <t>AD</t>
  </si>
  <si>
    <t>Eylül Süt Ödemesine İstinaden Kart Çekecek</t>
  </si>
  <si>
    <t>YM1</t>
  </si>
  <si>
    <t>AVANS</t>
  </si>
  <si>
    <t>EYLÜL</t>
  </si>
  <si>
    <t>1. TAKSİT</t>
  </si>
  <si>
    <t>EKİM</t>
  </si>
  <si>
    <t>2. TAKSİT</t>
  </si>
  <si>
    <t>KASIM</t>
  </si>
  <si>
    <t>3. TAKSİT</t>
  </si>
  <si>
    <t>ARALIK</t>
  </si>
  <si>
    <t>4. TAKSİT</t>
  </si>
  <si>
    <t>1.TAKSİT</t>
  </si>
  <si>
    <t>09-21 ARASI YAĞ(3,4-3,1)</t>
  </si>
  <si>
    <t>D.EYYÜP AĞA</t>
  </si>
  <si>
    <t>İSAK BEY TALİMATI İLE YAĞ CEZASI İPTAL EDİLMİŞTİR.</t>
  </si>
  <si>
    <t xml:space="preserve">YM1 </t>
  </si>
  <si>
    <t>Ekim Süt Ödemesine İstinaden Kart Çekecek</t>
  </si>
  <si>
    <t>BİLİM K.K. ÇEKİMİ</t>
  </si>
  <si>
    <t>V.EYYÜP AĞA</t>
  </si>
  <si>
    <t>EYLÜL EKİM 39 GÜNLÜK 77405 LT FİYAT FARKI</t>
  </si>
  <si>
    <t>ENFESYEM MISIR FLAKE YEMİ</t>
  </si>
  <si>
    <t>SERYEM BUZAĞI EKSTRA BAŞLANGIÇ YEMİ</t>
  </si>
  <si>
    <t>Kasım Süt Ödemesine İstinaden Kart Çekecek</t>
  </si>
  <si>
    <t>SERYEM ÖZEL FORMÜL SÜT YEMİ 44HP</t>
  </si>
  <si>
    <t>YEMCİ BEY SÜT PİK YEMİ</t>
  </si>
  <si>
    <t>Aralık Süt Ödemesine İstinaden Kart Çekecek</t>
  </si>
  <si>
    <t>Z.EYYÜP AĞA</t>
  </si>
  <si>
    <t>SMART DORA SOYA KÜSPESİ</t>
  </si>
  <si>
    <t>V.EYYÜPAĞA</t>
  </si>
  <si>
    <t>SODYUM BİKARBONAT</t>
  </si>
  <si>
    <t>KARADAĞ AGRO K.K. ÇEKİMİ</t>
  </si>
  <si>
    <t>Ocak Süt Ödemesine İstinaden Kart Çekecek</t>
  </si>
  <si>
    <t>Tes. Tar. 01/12 Süzek 2 Ad.</t>
  </si>
  <si>
    <t>Tes.Tar. 23/12 12 Mt. Hortum</t>
  </si>
  <si>
    <t>ARPA FLAKE ÇUVALLI</t>
  </si>
  <si>
    <t>MISIR FLAKE ÇUVALLI</t>
  </si>
  <si>
    <t>YMF</t>
  </si>
  <si>
    <t>Z.K.EYYÜPAĞA</t>
  </si>
  <si>
    <t>GARANTİ FR 4 LİFE TOX PLUS (A.K.) 25 kg</t>
  </si>
  <si>
    <t>ŞUBAT SÜTÜNDEN KESİLECEK</t>
  </si>
  <si>
    <t>Z.EYYÜPAĞA</t>
  </si>
  <si>
    <t>İBRAHİM SERİN K.K.ÇEKİMİ</t>
  </si>
  <si>
    <t>ŞUBAT SÜTÜNE İSTİNADEN KART ÇEKECEK</t>
  </si>
  <si>
    <t>Z.KATILIM</t>
  </si>
  <si>
    <t>KAMER KREDİ KARTI ÇEKİMİ</t>
  </si>
  <si>
    <t>NİSAN SÜTÜ</t>
  </si>
  <si>
    <t>MAYIS SÜTÜ</t>
  </si>
  <si>
    <t>HAZİRAN SÜTÜ</t>
  </si>
  <si>
    <t>NİSAN TAKSİTİ</t>
  </si>
  <si>
    <t>MAYIS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</si>
</sst>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71">
    <xf numFmtId="0" fontId="0" fillId="0" borderId="0"/>
    <xf numFmtId="0" fontId="25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29" applyNumberFormat="0" applyAlignment="0" applyProtection="0"/>
    <xf numFmtId="0" fontId="37" fillId="7" borderId="30" applyNumberFormat="0" applyAlignment="0" applyProtection="0"/>
    <xf numFmtId="0" fontId="38" fillId="7" borderId="29" applyNumberFormat="0" applyAlignment="0" applyProtection="0"/>
    <xf numFmtId="0" fontId="39" fillId="0" borderId="31" applyNumberFormat="0" applyFill="0" applyAlignment="0" applyProtection="0"/>
    <xf numFmtId="0" fontId="40" fillId="8" borderId="3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34" applyNumberFormat="0" applyFill="0" applyAlignment="0" applyProtection="0"/>
    <xf numFmtId="0" fontId="43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3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3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3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8" fillId="0" borderId="0"/>
    <xf numFmtId="0" fontId="2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3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3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43" fontId="2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3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8">
    <xf numFmtId="0" fontId="0" fillId="0" borderId="0" xfId="0"/>
    <xf numFmtId="0" fontId="26" fillId="0" borderId="4" xfId="0" applyFont="1" applyBorder="1" applyAlignment="1">
      <alignment horizontal="center"/>
    </xf>
    <xf numFmtId="3" fontId="26" fillId="0" borderId="5" xfId="0" applyNumberFormat="1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164" fontId="26" fillId="0" borderId="5" xfId="0" applyNumberFormat="1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4" fontId="2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6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3" fontId="19" fillId="0" borderId="9" xfId="210" applyNumberFormat="1" applyBorder="1"/>
    <xf numFmtId="4" fontId="19" fillId="0" borderId="9" xfId="210" applyNumberFormat="1" applyBorder="1" applyAlignment="1">
      <alignment horizontal="right"/>
    </xf>
    <xf numFmtId="169" fontId="19" fillId="0" borderId="9" xfId="210" applyNumberFormat="1" applyBorder="1" applyAlignment="1">
      <alignment horizontal="right"/>
    </xf>
    <xf numFmtId="49" fontId="19" fillId="0" borderId="9" xfId="210" applyNumberFormat="1" applyBorder="1" applyAlignment="1">
      <alignment horizontal="left"/>
    </xf>
    <xf numFmtId="167" fontId="19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9" fillId="0" borderId="9" xfId="210" applyNumberFormat="1" applyBorder="1" applyAlignment="1">
      <alignment horizontal="left"/>
    </xf>
    <xf numFmtId="43" fontId="0" fillId="0" borderId="0" xfId="230" applyFont="1"/>
    <xf numFmtId="14" fontId="0" fillId="2" borderId="8" xfId="0" applyNumberFormat="1" applyFill="1" applyBorder="1"/>
    <xf numFmtId="43" fontId="0" fillId="2" borderId="9" xfId="230" applyFont="1" applyFill="1" applyBorder="1"/>
    <xf numFmtId="0" fontId="0" fillId="34" borderId="9" xfId="0" applyFill="1" applyBorder="1"/>
    <xf numFmtId="43" fontId="0" fillId="34" borderId="9" xfId="230" applyFont="1" applyFill="1" applyBorder="1"/>
    <xf numFmtId="43" fontId="0" fillId="0" borderId="9" xfId="230" applyFont="1" applyBorder="1"/>
    <xf numFmtId="43" fontId="0" fillId="0" borderId="9" xfId="230" applyFont="1" applyFill="1" applyBorder="1"/>
    <xf numFmtId="168" fontId="18" fillId="0" borderId="0" xfId="231" applyNumberFormat="1" applyAlignment="1">
      <alignment horizontal="left"/>
    </xf>
    <xf numFmtId="4" fontId="18" fillId="0" borderId="0" xfId="231" applyNumberFormat="1"/>
    <xf numFmtId="4" fontId="17" fillId="0" borderId="0" xfId="251" applyNumberFormat="1" applyAlignment="1">
      <alignment horizontal="right"/>
    </xf>
    <xf numFmtId="4" fontId="16" fillId="0" borderId="9" xfId="271" applyNumberFormat="1" applyBorder="1" applyAlignment="1">
      <alignment horizontal="right"/>
    </xf>
    <xf numFmtId="169" fontId="16" fillId="0" borderId="9" xfId="271" applyNumberFormat="1" applyBorder="1" applyAlignment="1">
      <alignment horizontal="right"/>
    </xf>
    <xf numFmtId="3" fontId="16" fillId="0" borderId="9" xfId="271" applyNumberFormat="1" applyBorder="1"/>
    <xf numFmtId="49" fontId="16" fillId="0" borderId="9" xfId="271" applyNumberFormat="1" applyBorder="1" applyAlignment="1">
      <alignment horizontal="left"/>
    </xf>
    <xf numFmtId="167" fontId="16" fillId="0" borderId="9" xfId="271" applyNumberFormat="1" applyBorder="1" applyAlignment="1">
      <alignment horizontal="right"/>
    </xf>
    <xf numFmtId="168" fontId="16" fillId="0" borderId="9" xfId="271" applyNumberFormat="1" applyBorder="1" applyAlignment="1">
      <alignment horizontal="left"/>
    </xf>
    <xf numFmtId="43" fontId="27" fillId="0" borderId="9" xfId="230" applyFont="1" applyBorder="1" applyAlignment="1">
      <alignment horizontal="center" vertical="center" wrapText="1"/>
    </xf>
    <xf numFmtId="43" fontId="19" fillId="0" borderId="9" xfId="230" applyFont="1" applyBorder="1" applyAlignment="1">
      <alignment horizontal="right"/>
    </xf>
    <xf numFmtId="43" fontId="16" fillId="0" borderId="9" xfId="230" applyFont="1" applyBorder="1" applyAlignment="1">
      <alignment horizontal="right"/>
    </xf>
    <xf numFmtId="14" fontId="0" fillId="34" borderId="9" xfId="0" applyNumberFormat="1" applyFill="1" applyBorder="1"/>
    <xf numFmtId="0" fontId="15" fillId="0" borderId="9" xfId="291" applyBorder="1"/>
    <xf numFmtId="164" fontId="15" fillId="0" borderId="9" xfId="291" applyNumberFormat="1" applyBorder="1"/>
    <xf numFmtId="169" fontId="15" fillId="0" borderId="9" xfId="291" applyNumberFormat="1" applyBorder="1" applyAlignment="1">
      <alignment horizontal="right"/>
    </xf>
    <xf numFmtId="4" fontId="15" fillId="0" borderId="9" xfId="291" applyNumberFormat="1" applyBorder="1" applyAlignment="1">
      <alignment horizontal="right"/>
    </xf>
    <xf numFmtId="3" fontId="15" fillId="0" borderId="9" xfId="291" applyNumberFormat="1" applyBorder="1"/>
    <xf numFmtId="49" fontId="15" fillId="0" borderId="9" xfId="291" applyNumberFormat="1" applyBorder="1" applyAlignment="1">
      <alignment horizontal="left"/>
    </xf>
    <xf numFmtId="167" fontId="15" fillId="0" borderId="9" xfId="291" applyNumberFormat="1" applyBorder="1" applyAlignment="1">
      <alignment horizontal="right"/>
    </xf>
    <xf numFmtId="168" fontId="15" fillId="0" borderId="9" xfId="291" applyNumberFormat="1" applyBorder="1" applyAlignment="1">
      <alignment horizontal="left"/>
    </xf>
    <xf numFmtId="49" fontId="15" fillId="0" borderId="9" xfId="271" applyNumberFormat="1" applyFont="1" applyBorder="1" applyAlignment="1">
      <alignment horizontal="left"/>
    </xf>
    <xf numFmtId="0" fontId="14" fillId="0" borderId="9" xfId="311" applyBorder="1"/>
    <xf numFmtId="4" fontId="14" fillId="0" borderId="9" xfId="311" applyNumberFormat="1" applyBorder="1" applyAlignment="1">
      <alignment horizontal="right"/>
    </xf>
    <xf numFmtId="169" fontId="14" fillId="0" borderId="9" xfId="311" applyNumberFormat="1" applyBorder="1" applyAlignment="1">
      <alignment horizontal="right"/>
    </xf>
    <xf numFmtId="3" fontId="14" fillId="0" borderId="9" xfId="311" applyNumberFormat="1" applyBorder="1"/>
    <xf numFmtId="49" fontId="14" fillId="0" borderId="9" xfId="311" applyNumberFormat="1" applyBorder="1" applyAlignment="1">
      <alignment horizontal="left"/>
    </xf>
    <xf numFmtId="167" fontId="14" fillId="0" borderId="9" xfId="311" applyNumberFormat="1" applyBorder="1" applyAlignment="1">
      <alignment horizontal="right"/>
    </xf>
    <xf numFmtId="168" fontId="14" fillId="0" borderId="9" xfId="311" applyNumberFormat="1" applyBorder="1" applyAlignment="1">
      <alignment horizontal="left"/>
    </xf>
    <xf numFmtId="0" fontId="13" fillId="0" borderId="9" xfId="331" applyBorder="1"/>
    <xf numFmtId="4" fontId="13" fillId="0" borderId="9" xfId="331" applyNumberFormat="1" applyBorder="1" applyAlignment="1">
      <alignment horizontal="right"/>
    </xf>
    <xf numFmtId="169" fontId="13" fillId="0" borderId="9" xfId="331" applyNumberFormat="1" applyBorder="1" applyAlignment="1">
      <alignment horizontal="right"/>
    </xf>
    <xf numFmtId="49" fontId="13" fillId="0" borderId="9" xfId="331" applyNumberFormat="1" applyBorder="1" applyAlignment="1">
      <alignment horizontal="left"/>
    </xf>
    <xf numFmtId="3" fontId="13" fillId="0" borderId="9" xfId="331" applyNumberFormat="1" applyBorder="1"/>
    <xf numFmtId="0" fontId="13" fillId="0" borderId="0" xfId="331"/>
    <xf numFmtId="168" fontId="13" fillId="0" borderId="0" xfId="331" applyNumberFormat="1" applyAlignment="1">
      <alignment horizontal="left"/>
    </xf>
    <xf numFmtId="167" fontId="13" fillId="0" borderId="0" xfId="331" applyNumberFormat="1" applyAlignment="1">
      <alignment horizontal="right"/>
    </xf>
    <xf numFmtId="49" fontId="13" fillId="0" borderId="0" xfId="331" applyNumberFormat="1" applyAlignment="1">
      <alignment horizontal="left"/>
    </xf>
    <xf numFmtId="169" fontId="13" fillId="0" borderId="0" xfId="331" applyNumberFormat="1" applyAlignment="1">
      <alignment horizontal="right"/>
    </xf>
    <xf numFmtId="4" fontId="13" fillId="0" borderId="0" xfId="331" applyNumberFormat="1" applyAlignment="1">
      <alignment horizontal="right"/>
    </xf>
    <xf numFmtId="3" fontId="13" fillId="0" borderId="0" xfId="331" applyNumberFormat="1"/>
    <xf numFmtId="4" fontId="12" fillId="0" borderId="0" xfId="351" applyNumberFormat="1" applyAlignment="1">
      <alignment horizontal="right"/>
    </xf>
    <xf numFmtId="3" fontId="11" fillId="0" borderId="9" xfId="371" applyNumberFormat="1" applyBorder="1"/>
    <xf numFmtId="0" fontId="11" fillId="0" borderId="9" xfId="371" applyBorder="1"/>
    <xf numFmtId="169" fontId="11" fillId="0" borderId="9" xfId="371" applyNumberFormat="1" applyBorder="1" applyAlignment="1">
      <alignment horizontal="right"/>
    </xf>
    <xf numFmtId="4" fontId="11" fillId="0" borderId="9" xfId="371" applyNumberFormat="1" applyBorder="1" applyAlignment="1">
      <alignment horizontal="right"/>
    </xf>
    <xf numFmtId="164" fontId="11" fillId="0" borderId="9" xfId="371" applyNumberFormat="1" applyBorder="1"/>
    <xf numFmtId="49" fontId="11" fillId="0" borderId="9" xfId="371" applyNumberFormat="1" applyBorder="1" applyAlignment="1">
      <alignment horizontal="left"/>
    </xf>
    <xf numFmtId="167" fontId="11" fillId="0" borderId="9" xfId="371" applyNumberFormat="1" applyBorder="1" applyAlignment="1">
      <alignment horizontal="right"/>
    </xf>
    <xf numFmtId="168" fontId="11" fillId="0" borderId="9" xfId="371" applyNumberFormat="1" applyBorder="1" applyAlignment="1">
      <alignment horizontal="left"/>
    </xf>
    <xf numFmtId="169" fontId="10" fillId="0" borderId="9" xfId="391" applyNumberFormat="1" applyBorder="1" applyAlignment="1">
      <alignment horizontal="right"/>
    </xf>
    <xf numFmtId="4" fontId="10" fillId="0" borderId="9" xfId="391" applyNumberFormat="1" applyBorder="1" applyAlignment="1">
      <alignment horizontal="right"/>
    </xf>
    <xf numFmtId="3" fontId="10" fillId="0" borderId="9" xfId="391" applyNumberFormat="1" applyBorder="1"/>
    <xf numFmtId="49" fontId="10" fillId="0" borderId="9" xfId="391" applyNumberFormat="1" applyBorder="1" applyAlignment="1">
      <alignment horizontal="left"/>
    </xf>
    <xf numFmtId="167" fontId="10" fillId="0" borderId="9" xfId="391" applyNumberFormat="1" applyBorder="1" applyAlignment="1">
      <alignment horizontal="right"/>
    </xf>
    <xf numFmtId="168" fontId="10" fillId="0" borderId="9" xfId="391" applyNumberFormat="1" applyBorder="1" applyAlignment="1">
      <alignment horizontal="left"/>
    </xf>
    <xf numFmtId="2" fontId="0" fillId="34" borderId="9" xfId="0" applyNumberFormat="1" applyFill="1" applyBorder="1"/>
    <xf numFmtId="4" fontId="9" fillId="0" borderId="0" xfId="411" applyNumberFormat="1" applyAlignment="1">
      <alignment horizontal="right"/>
    </xf>
    <xf numFmtId="3" fontId="0" fillId="0" borderId="0" xfId="0" applyNumberFormat="1"/>
    <xf numFmtId="3" fontId="8" fillId="0" borderId="9" xfId="431" applyNumberFormat="1" applyBorder="1"/>
    <xf numFmtId="0" fontId="8" fillId="0" borderId="9" xfId="431" applyBorder="1"/>
    <xf numFmtId="4" fontId="8" fillId="0" borderId="9" xfId="431" applyNumberFormat="1" applyBorder="1" applyAlignment="1">
      <alignment horizontal="right"/>
    </xf>
    <xf numFmtId="164" fontId="8" fillId="0" borderId="9" xfId="431" applyNumberFormat="1" applyBorder="1"/>
    <xf numFmtId="169" fontId="8" fillId="0" borderId="9" xfId="431" applyNumberFormat="1" applyBorder="1" applyAlignment="1">
      <alignment horizontal="right"/>
    </xf>
    <xf numFmtId="49" fontId="8" fillId="0" borderId="9" xfId="431" applyNumberFormat="1" applyBorder="1" applyAlignment="1">
      <alignment horizontal="left"/>
    </xf>
    <xf numFmtId="167" fontId="8" fillId="0" borderId="9" xfId="431" applyNumberFormat="1" applyBorder="1" applyAlignment="1">
      <alignment horizontal="right"/>
    </xf>
    <xf numFmtId="168" fontId="8" fillId="0" borderId="9" xfId="431" applyNumberFormat="1" applyBorder="1" applyAlignment="1">
      <alignment horizontal="left"/>
    </xf>
    <xf numFmtId="4" fontId="7" fillId="0" borderId="9" xfId="451" applyNumberFormat="1" applyBorder="1" applyAlignment="1">
      <alignment horizontal="right"/>
    </xf>
    <xf numFmtId="169" fontId="7" fillId="0" borderId="9" xfId="451" applyNumberFormat="1" applyBorder="1" applyAlignment="1">
      <alignment horizontal="right"/>
    </xf>
    <xf numFmtId="3" fontId="7" fillId="0" borderId="9" xfId="451" applyNumberFormat="1" applyBorder="1"/>
    <xf numFmtId="49" fontId="7" fillId="0" borderId="9" xfId="451" applyNumberFormat="1" applyBorder="1" applyAlignment="1">
      <alignment horizontal="left"/>
    </xf>
    <xf numFmtId="167" fontId="7" fillId="0" borderId="9" xfId="451" applyNumberFormat="1" applyBorder="1" applyAlignment="1">
      <alignment horizontal="right"/>
    </xf>
    <xf numFmtId="168" fontId="7" fillId="0" borderId="9" xfId="451" applyNumberFormat="1" applyBorder="1" applyAlignment="1">
      <alignment horizontal="left"/>
    </xf>
    <xf numFmtId="49" fontId="8" fillId="34" borderId="9" xfId="431" applyNumberFormat="1" applyFill="1" applyBorder="1" applyAlignment="1">
      <alignment horizontal="left"/>
    </xf>
    <xf numFmtId="4" fontId="8" fillId="34" borderId="9" xfId="431" applyNumberFormat="1" applyFill="1" applyBorder="1" applyAlignment="1">
      <alignment horizontal="right"/>
    </xf>
    <xf numFmtId="4" fontId="4" fillId="0" borderId="9" xfId="511" applyNumberFormat="1" applyBorder="1" applyAlignment="1">
      <alignment horizontal="right"/>
    </xf>
    <xf numFmtId="3" fontId="4" fillId="0" borderId="9" xfId="511" applyNumberFormat="1" applyBorder="1"/>
    <xf numFmtId="169" fontId="4" fillId="0" borderId="9" xfId="511" applyNumberFormat="1" applyBorder="1" applyAlignment="1">
      <alignment horizontal="right"/>
    </xf>
    <xf numFmtId="164" fontId="4" fillId="0" borderId="9" xfId="511" applyNumberFormat="1" applyBorder="1"/>
    <xf numFmtId="49" fontId="4" fillId="0" borderId="9" xfId="511" applyNumberFormat="1" applyBorder="1" applyAlignment="1">
      <alignment horizontal="left"/>
    </xf>
    <xf numFmtId="167" fontId="4" fillId="0" borderId="9" xfId="511" applyNumberFormat="1" applyBorder="1" applyAlignment="1">
      <alignment horizontal="right"/>
    </xf>
    <xf numFmtId="168" fontId="4" fillId="0" borderId="9" xfId="511" applyNumberFormat="1" applyBorder="1" applyAlignment="1">
      <alignment horizontal="left"/>
    </xf>
    <xf numFmtId="14" fontId="0" fillId="0" borderId="0" xfId="0" applyNumberFormat="1"/>
    <xf numFmtId="168" fontId="4" fillId="0" borderId="0" xfId="511" applyNumberFormat="1" applyAlignment="1">
      <alignment horizontal="left"/>
    </xf>
    <xf numFmtId="167" fontId="4" fillId="0" borderId="0" xfId="511" applyNumberFormat="1" applyAlignment="1">
      <alignment horizontal="right"/>
    </xf>
    <xf numFmtId="49" fontId="4" fillId="0" borderId="0" xfId="511" applyNumberFormat="1" applyAlignment="1">
      <alignment horizontal="left"/>
    </xf>
    <xf numFmtId="169" fontId="4" fillId="0" borderId="0" xfId="511" applyNumberFormat="1" applyAlignment="1">
      <alignment horizontal="right"/>
    </xf>
    <xf numFmtId="4" fontId="4" fillId="0" borderId="0" xfId="511" applyNumberFormat="1" applyAlignment="1">
      <alignment horizontal="right"/>
    </xf>
    <xf numFmtId="3" fontId="4" fillId="0" borderId="0" xfId="511" applyNumberFormat="1"/>
    <xf numFmtId="164" fontId="4" fillId="0" borderId="0" xfId="511" applyNumberFormat="1"/>
    <xf numFmtId="49" fontId="7" fillId="34" borderId="9" xfId="451" applyNumberFormat="1" applyFill="1" applyBorder="1" applyAlignment="1">
      <alignment horizontal="left"/>
    </xf>
    <xf numFmtId="4" fontId="7" fillId="34" borderId="9" xfId="451" applyNumberFormat="1" applyFill="1" applyBorder="1" applyAlignment="1">
      <alignment horizontal="right"/>
    </xf>
    <xf numFmtId="0" fontId="0" fillId="0" borderId="37" xfId="0" applyBorder="1"/>
    <xf numFmtId="43" fontId="0" fillId="0" borderId="12" xfId="230" applyFont="1" applyFill="1" applyBorder="1"/>
    <xf numFmtId="49" fontId="2" fillId="0" borderId="0" xfId="511" applyNumberFormat="1" applyFont="1" applyAlignment="1">
      <alignment horizontal="left"/>
    </xf>
    <xf numFmtId="14" fontId="0" fillId="35" borderId="0" xfId="0" applyNumberFormat="1" applyFill="1"/>
    <xf numFmtId="0" fontId="0" fillId="35" borderId="0" xfId="0" applyFill="1"/>
    <xf numFmtId="43" fontId="0" fillId="35" borderId="0" xfId="230" applyFont="1" applyFill="1"/>
    <xf numFmtId="0" fontId="44" fillId="0" borderId="0" xfId="0" applyFont="1"/>
    <xf numFmtId="14" fontId="0" fillId="2" borderId="9" xfId="0" applyNumberFormat="1" applyFill="1" applyBorder="1"/>
    <xf numFmtId="0" fontId="0" fillId="35" borderId="9" xfId="0" applyFill="1" applyBorder="1"/>
    <xf numFmtId="43" fontId="0" fillId="35" borderId="9" xfId="230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6" fillId="0" borderId="10" xfId="0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</cellXfs>
  <cellStyles count="571">
    <cellStyle name="%20 - Vurgu1" xfId="19" builtinId="30" customBuiltin="1"/>
    <cellStyle name="%20 - Vurgu1 10" xfId="212" xr:uid="{2D148FC6-8FE8-4BC3-B728-28F285F2BA0F}"/>
    <cellStyle name="%20 - Vurgu1 11" xfId="233" xr:uid="{513D9084-B795-4B20-ABC6-849E1D9805BA}"/>
    <cellStyle name="%20 - Vurgu1 12" xfId="253" xr:uid="{4D3019F9-0FE6-479F-BA29-E6ABB71FC899}"/>
    <cellStyle name="%20 - Vurgu1 13" xfId="273" xr:uid="{34F39245-A94F-4660-905A-FBF0EC250C64}"/>
    <cellStyle name="%20 - Vurgu1 14" xfId="293" xr:uid="{462562B6-1AB9-45DF-8469-DB8403ADA0B8}"/>
    <cellStyle name="%20 - Vurgu1 15" xfId="313" xr:uid="{0614F4A3-BF2E-4509-9F74-47A1CE37E685}"/>
    <cellStyle name="%20 - Vurgu1 16" xfId="333" xr:uid="{6CACBE6C-EAF8-4814-B436-847B5AB0AC15}"/>
    <cellStyle name="%20 - Vurgu1 17" xfId="353" xr:uid="{853DADFD-194A-436E-9853-3BF91B72E555}"/>
    <cellStyle name="%20 - Vurgu1 18" xfId="373" xr:uid="{470BF0EF-3AD9-499B-BA3B-E8AEDC938892}"/>
    <cellStyle name="%20 - Vurgu1 19" xfId="393" xr:uid="{495E845F-1AE2-475A-83BB-CD9EA6039411}"/>
    <cellStyle name="%20 - Vurgu1 2" xfId="51" xr:uid="{FA9BD307-C38F-4352-A71A-9DDF26C02AE5}"/>
    <cellStyle name="%20 - Vurgu1 20" xfId="413" xr:uid="{4C49CAE8-FCAA-4A32-ADA1-A28B27345567}"/>
    <cellStyle name="%20 - Vurgu1 21" xfId="433" xr:uid="{B4985629-2776-421B-98ED-5D46807418B1}"/>
    <cellStyle name="%20 - Vurgu1 22" xfId="453" xr:uid="{8552013F-EA88-49EF-B199-6C5324F0DAAB}"/>
    <cellStyle name="%20 - Vurgu1 23" xfId="473" xr:uid="{16C8C83D-5E38-4093-9FD0-5D03C870CB10}"/>
    <cellStyle name="%20 - Vurgu1 24" xfId="493" xr:uid="{590D2A2B-B0D6-4F7A-86EB-A777C56977AD}"/>
    <cellStyle name="%20 - Vurgu1 25" xfId="513" xr:uid="{8A0E5277-E3C8-41E2-B299-0091C6DE7A6C}"/>
    <cellStyle name="%20 - Vurgu1 26" xfId="533" xr:uid="{64E4F8BE-C5BE-4C7B-8BC3-0EE7B54A99DD}"/>
    <cellStyle name="%20 - Vurgu1 27" xfId="553" xr:uid="{5977F028-3C6A-4414-AE7F-615DB7077A59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7100C1C-C879-47CB-8CC8-D1134AB7F2AD}"/>
    <cellStyle name="%20 - Vurgu2 11" xfId="236" xr:uid="{9F005F5F-7718-4600-8097-68439F13AC7D}"/>
    <cellStyle name="%20 - Vurgu2 12" xfId="256" xr:uid="{846D000A-4339-4782-9502-9EFD57347CC7}"/>
    <cellStyle name="%20 - Vurgu2 13" xfId="276" xr:uid="{12E2E466-2243-4128-B687-AACD5057D8CF}"/>
    <cellStyle name="%20 - Vurgu2 14" xfId="296" xr:uid="{FD8A69A7-CE02-4858-A5B5-83DEE0459FF7}"/>
    <cellStyle name="%20 - Vurgu2 15" xfId="316" xr:uid="{A7BAFDA4-51C5-4835-838B-E6F4D058350E}"/>
    <cellStyle name="%20 - Vurgu2 16" xfId="336" xr:uid="{097FD482-0E2F-4676-91A8-0AC9E700D86F}"/>
    <cellStyle name="%20 - Vurgu2 17" xfId="356" xr:uid="{E0174A59-A80A-4534-9AAB-2077684A457D}"/>
    <cellStyle name="%20 - Vurgu2 18" xfId="376" xr:uid="{D21E774C-F5AE-41E0-9EE7-FE9B2F2B3D10}"/>
    <cellStyle name="%20 - Vurgu2 19" xfId="396" xr:uid="{A4339D45-B0B7-45AA-9A08-88245525D8B2}"/>
    <cellStyle name="%20 - Vurgu2 2" xfId="54" xr:uid="{A0E515F0-F923-40DC-9602-5B58DB23AEF2}"/>
    <cellStyle name="%20 - Vurgu2 20" xfId="416" xr:uid="{BF91FCDB-FADA-42EF-A269-354D65383888}"/>
    <cellStyle name="%20 - Vurgu2 21" xfId="436" xr:uid="{3D4D2E96-DFD7-47A6-8176-E7AF7B4CF0D2}"/>
    <cellStyle name="%20 - Vurgu2 22" xfId="456" xr:uid="{47969317-3938-4EB0-AA4B-EDDBE4E56434}"/>
    <cellStyle name="%20 - Vurgu2 23" xfId="476" xr:uid="{FB5B44F5-D807-4F43-81E6-F60C3443F3A1}"/>
    <cellStyle name="%20 - Vurgu2 24" xfId="496" xr:uid="{0DAB4E7C-3855-4415-B273-7250D790DA37}"/>
    <cellStyle name="%20 - Vurgu2 25" xfId="516" xr:uid="{0B692BF5-79B7-414F-BBED-40EBF547C40C}"/>
    <cellStyle name="%20 - Vurgu2 26" xfId="536" xr:uid="{0EDB8B0A-2492-4785-A7D1-796B85E3DB71}"/>
    <cellStyle name="%20 - Vurgu2 27" xfId="556" xr:uid="{6C0C60D3-018A-44D3-8EDC-2990B4E9FCBD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A79385B3-0F0D-4DD0-8130-405B683BE18E}"/>
    <cellStyle name="%20 - Vurgu3 11" xfId="239" xr:uid="{DCE2C1B7-7EDE-480C-B987-147655F81712}"/>
    <cellStyle name="%20 - Vurgu3 12" xfId="259" xr:uid="{D1BD1AF9-7694-459E-8538-6FD00318C4BA}"/>
    <cellStyle name="%20 - Vurgu3 13" xfId="279" xr:uid="{6D610642-AC57-444F-9A5A-2D7F0470E455}"/>
    <cellStyle name="%20 - Vurgu3 14" xfId="299" xr:uid="{0C1C3F0C-58CC-4BED-8630-1B5509546114}"/>
    <cellStyle name="%20 - Vurgu3 15" xfId="319" xr:uid="{82FD3B1A-0E15-4FB7-83EC-661DE9522893}"/>
    <cellStyle name="%20 - Vurgu3 16" xfId="339" xr:uid="{CD6C3073-D308-433D-82DE-893115802D7B}"/>
    <cellStyle name="%20 - Vurgu3 17" xfId="359" xr:uid="{EE99C0F7-CC1B-4A85-A11F-07CB7FDAFDD6}"/>
    <cellStyle name="%20 - Vurgu3 18" xfId="379" xr:uid="{B7FE684F-BFA6-4C52-8E2B-8CF40ECD9BB2}"/>
    <cellStyle name="%20 - Vurgu3 19" xfId="399" xr:uid="{77C50C3F-F614-4D2A-B8E2-C0A996AC953F}"/>
    <cellStyle name="%20 - Vurgu3 2" xfId="57" xr:uid="{691FB671-DDFA-4938-A8D1-4D4DA7E94351}"/>
    <cellStyle name="%20 - Vurgu3 20" xfId="419" xr:uid="{17F5CE22-967B-48B8-B8B3-49C5EE080EE1}"/>
    <cellStyle name="%20 - Vurgu3 21" xfId="439" xr:uid="{8B319174-501B-4327-BA3A-3B47607A7207}"/>
    <cellStyle name="%20 - Vurgu3 22" xfId="459" xr:uid="{99C0C8DA-1F8C-4E9B-8CEB-909AC7EBE3D1}"/>
    <cellStyle name="%20 - Vurgu3 23" xfId="479" xr:uid="{9DBB6DB5-C58A-4C79-8A91-DD9AD108C3CA}"/>
    <cellStyle name="%20 - Vurgu3 24" xfId="499" xr:uid="{33B4E82A-3862-44CF-B5BB-4560CC895445}"/>
    <cellStyle name="%20 - Vurgu3 25" xfId="519" xr:uid="{76A086DB-B844-4441-AD48-B3A227737043}"/>
    <cellStyle name="%20 - Vurgu3 26" xfId="539" xr:uid="{D41BB863-7129-43A7-A85C-5AA69255E773}"/>
    <cellStyle name="%20 - Vurgu3 27" xfId="559" xr:uid="{0981B266-113C-4FB5-A0C2-AC330D331933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1CDB54A-670E-451A-8AAC-249385ECDED1}"/>
    <cellStyle name="%20 - Vurgu4 11" xfId="242" xr:uid="{DDEC96B3-62F1-443F-A3EA-C214584388DF}"/>
    <cellStyle name="%20 - Vurgu4 12" xfId="262" xr:uid="{1707B597-3398-4F87-9CFF-D47DAE1D0B5A}"/>
    <cellStyle name="%20 - Vurgu4 13" xfId="282" xr:uid="{EF9673BC-769F-4863-AA63-1CF00635CFAE}"/>
    <cellStyle name="%20 - Vurgu4 14" xfId="302" xr:uid="{48437959-924F-45E9-838E-3BA6C239015C}"/>
    <cellStyle name="%20 - Vurgu4 15" xfId="322" xr:uid="{567A13D3-64E7-4014-AA39-F01E5D25D0F2}"/>
    <cellStyle name="%20 - Vurgu4 16" xfId="342" xr:uid="{E230403E-AD4A-4DEF-91D7-7F0DA1F36A1F}"/>
    <cellStyle name="%20 - Vurgu4 17" xfId="362" xr:uid="{82A0789B-D82D-46C8-8622-3B6281AE9DA3}"/>
    <cellStyle name="%20 - Vurgu4 18" xfId="382" xr:uid="{30714B89-FA98-4B0A-87F1-862D3498F3D7}"/>
    <cellStyle name="%20 - Vurgu4 19" xfId="402" xr:uid="{5B013D53-45F5-403B-8EE5-3E497BC9C358}"/>
    <cellStyle name="%20 - Vurgu4 2" xfId="60" xr:uid="{4DA5BD79-6725-41DB-802C-87D563C283B3}"/>
    <cellStyle name="%20 - Vurgu4 20" xfId="422" xr:uid="{A37D9A81-EC57-4C44-8B6A-648C47AEB186}"/>
    <cellStyle name="%20 - Vurgu4 21" xfId="442" xr:uid="{D964A4D2-02CA-4CB7-A93C-BE4D23A0AEEC}"/>
    <cellStyle name="%20 - Vurgu4 22" xfId="462" xr:uid="{65BC0DFC-7C93-4811-BDC0-E8C5F73525BE}"/>
    <cellStyle name="%20 - Vurgu4 23" xfId="482" xr:uid="{1BC73CE0-6BD1-4424-B781-B1403C279E42}"/>
    <cellStyle name="%20 - Vurgu4 24" xfId="502" xr:uid="{2882802B-289A-482A-B031-AA3F5F88BAE3}"/>
    <cellStyle name="%20 - Vurgu4 25" xfId="522" xr:uid="{ABC514EB-9FFB-430D-A750-58E29BF1BA48}"/>
    <cellStyle name="%20 - Vurgu4 26" xfId="542" xr:uid="{30CBD482-3491-44DF-8238-8E784D30E38A}"/>
    <cellStyle name="%20 - Vurgu4 27" xfId="562" xr:uid="{6BD4C85D-4AFA-4FC3-BD6A-333DFDFC0EF1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D2D1F37-0B1B-41CB-8477-F01975D7FC8A}"/>
    <cellStyle name="%20 - Vurgu5 11" xfId="245" xr:uid="{984FB11B-BF52-49EA-BF25-E470BED1D108}"/>
    <cellStyle name="%20 - Vurgu5 12" xfId="265" xr:uid="{C6D31050-1E5B-4C73-A4B1-026F08C0DE4F}"/>
    <cellStyle name="%20 - Vurgu5 13" xfId="285" xr:uid="{C3557784-F392-4795-B246-DF531B98AAD3}"/>
    <cellStyle name="%20 - Vurgu5 14" xfId="305" xr:uid="{5C8ED3E3-37D0-4363-A200-6156063806D9}"/>
    <cellStyle name="%20 - Vurgu5 15" xfId="325" xr:uid="{E10D0AAE-F57A-4A6F-BA0A-2003E1742073}"/>
    <cellStyle name="%20 - Vurgu5 16" xfId="345" xr:uid="{2D735BEE-560B-4A69-8212-04D19A007C42}"/>
    <cellStyle name="%20 - Vurgu5 17" xfId="365" xr:uid="{892B4850-8966-4393-95A7-2A511B9C2088}"/>
    <cellStyle name="%20 - Vurgu5 18" xfId="385" xr:uid="{7600A6E6-7C27-4163-ABF7-013C6125DAB5}"/>
    <cellStyle name="%20 - Vurgu5 19" xfId="405" xr:uid="{8701CF4E-7558-436A-89EA-B73514D08564}"/>
    <cellStyle name="%20 - Vurgu5 2" xfId="63" xr:uid="{DAEA4849-537D-463D-9085-C490FD5D2253}"/>
    <cellStyle name="%20 - Vurgu5 20" xfId="425" xr:uid="{406ED484-AEB4-4977-8955-CFB841D906FC}"/>
    <cellStyle name="%20 - Vurgu5 21" xfId="445" xr:uid="{7D7DF4AC-B180-408F-B0D6-B0711E1C7ED0}"/>
    <cellStyle name="%20 - Vurgu5 22" xfId="465" xr:uid="{86BBC8AF-0484-4CD0-93B9-015AEB149A14}"/>
    <cellStyle name="%20 - Vurgu5 23" xfId="485" xr:uid="{67E18BCC-571C-40DE-9384-023BF5D1034F}"/>
    <cellStyle name="%20 - Vurgu5 24" xfId="505" xr:uid="{E7CE3BC5-8DCE-474B-93B5-B98898486A1C}"/>
    <cellStyle name="%20 - Vurgu5 25" xfId="525" xr:uid="{F08EF259-C73B-4251-91CA-8D38BA883605}"/>
    <cellStyle name="%20 - Vurgu5 26" xfId="545" xr:uid="{5648276B-9C9D-4006-8DA6-D4E380038D4B}"/>
    <cellStyle name="%20 - Vurgu5 27" xfId="565" xr:uid="{3573395E-F332-4C14-AA45-359FCFA5DEC1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B36DEEE-88BF-4F3E-ADDB-C628A8C2361B}"/>
    <cellStyle name="%20 - Vurgu6 11" xfId="248" xr:uid="{1E6F7E97-36FC-47CE-8AF4-749FE6B24310}"/>
    <cellStyle name="%20 - Vurgu6 12" xfId="268" xr:uid="{1549B463-AD12-48C1-93CD-C95E8922EFE4}"/>
    <cellStyle name="%20 - Vurgu6 13" xfId="288" xr:uid="{FA1AAC38-31FC-4566-AD20-3EE72B896E50}"/>
    <cellStyle name="%20 - Vurgu6 14" xfId="308" xr:uid="{E38EA71F-016C-4B5A-A27C-5E8A893A81C2}"/>
    <cellStyle name="%20 - Vurgu6 15" xfId="328" xr:uid="{765E3F0B-21AA-43AA-99CB-718B0BB23AA7}"/>
    <cellStyle name="%20 - Vurgu6 16" xfId="348" xr:uid="{BBD9404E-BBD1-45E9-B262-21CD3F11FC21}"/>
    <cellStyle name="%20 - Vurgu6 17" xfId="368" xr:uid="{D85102B9-B60F-44D0-AE68-3808A82F3C68}"/>
    <cellStyle name="%20 - Vurgu6 18" xfId="388" xr:uid="{A80688ED-B5AF-4F6B-81B4-A2C6B6001F42}"/>
    <cellStyle name="%20 - Vurgu6 19" xfId="408" xr:uid="{042CDD25-6E6B-441A-A7D8-8B4D4D0AC2EC}"/>
    <cellStyle name="%20 - Vurgu6 2" xfId="66" xr:uid="{F164CD72-381D-4EB4-A7E8-2F4A069F4FF0}"/>
    <cellStyle name="%20 - Vurgu6 20" xfId="428" xr:uid="{0B0C83F9-013C-4597-986B-0FC8C423A1C0}"/>
    <cellStyle name="%20 - Vurgu6 21" xfId="448" xr:uid="{0DD08209-4767-4FEB-B60C-0F12A1A9EDDA}"/>
    <cellStyle name="%20 - Vurgu6 22" xfId="468" xr:uid="{0A60E99F-8C8E-49C3-B009-03334E00F516}"/>
    <cellStyle name="%20 - Vurgu6 23" xfId="488" xr:uid="{CE48970B-C55F-407D-8964-628064E109BE}"/>
    <cellStyle name="%20 - Vurgu6 24" xfId="508" xr:uid="{FDAF26B1-4A86-440F-B1AE-782EB6E5140D}"/>
    <cellStyle name="%20 - Vurgu6 25" xfId="528" xr:uid="{772F02DC-9689-4E7C-A15B-F5CB15B7A377}"/>
    <cellStyle name="%20 - Vurgu6 26" xfId="548" xr:uid="{E2AE7914-237F-4B8B-B51E-EBD033464971}"/>
    <cellStyle name="%20 - Vurgu6 27" xfId="568" xr:uid="{57B39215-F8D5-48A0-A838-EABD68C47035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CFAD01D-5E09-4FA1-9A5E-AC5AB1FACF14}"/>
    <cellStyle name="%40 - Vurgu1 11" xfId="234" xr:uid="{A111E191-B34E-4BD1-8855-6EFDEC532E5D}"/>
    <cellStyle name="%40 - Vurgu1 12" xfId="254" xr:uid="{4D063ADC-00C2-4E5C-9C0F-3A22603F361F}"/>
    <cellStyle name="%40 - Vurgu1 13" xfId="274" xr:uid="{71B897D7-8E0D-49F5-B988-F932CD39DE82}"/>
    <cellStyle name="%40 - Vurgu1 14" xfId="294" xr:uid="{484792C9-E402-454E-B2A0-27BD17EA757E}"/>
    <cellStyle name="%40 - Vurgu1 15" xfId="314" xr:uid="{BFC1DA7E-F632-47ED-9085-56D3BEE445EC}"/>
    <cellStyle name="%40 - Vurgu1 16" xfId="334" xr:uid="{BFE45BFE-F6C1-4774-8EFE-CBA2C3847276}"/>
    <cellStyle name="%40 - Vurgu1 17" xfId="354" xr:uid="{2242A457-E141-4221-9E7B-892CFFDDEA00}"/>
    <cellStyle name="%40 - Vurgu1 18" xfId="374" xr:uid="{8F5AFEA9-9D5A-4F17-9CE1-E68C95C200D1}"/>
    <cellStyle name="%40 - Vurgu1 19" xfId="394" xr:uid="{605EE24C-EF8E-498B-BDDE-AF92AB6E270E}"/>
    <cellStyle name="%40 - Vurgu1 2" xfId="52" xr:uid="{64BC691D-7CA9-4D5C-A5C2-983635AAA1A4}"/>
    <cellStyle name="%40 - Vurgu1 20" xfId="414" xr:uid="{B9BD926D-E887-4188-927D-DD7EFBAD4419}"/>
    <cellStyle name="%40 - Vurgu1 21" xfId="434" xr:uid="{A2CEDDCC-13D6-47E0-B621-0AFB5636B0E4}"/>
    <cellStyle name="%40 - Vurgu1 22" xfId="454" xr:uid="{E706604B-2F76-4401-99DF-0AC8FB89C59E}"/>
    <cellStyle name="%40 - Vurgu1 23" xfId="474" xr:uid="{DC11FB1E-302E-45A5-A3D5-7A76F1257CCC}"/>
    <cellStyle name="%40 - Vurgu1 24" xfId="494" xr:uid="{7774B491-5C49-48EF-A290-E6011063391B}"/>
    <cellStyle name="%40 - Vurgu1 25" xfId="514" xr:uid="{EFECA699-04F8-4145-8CCE-6E4F5D962388}"/>
    <cellStyle name="%40 - Vurgu1 26" xfId="534" xr:uid="{C6BCB445-5888-4745-97E1-0079698FA3D2}"/>
    <cellStyle name="%40 - Vurgu1 27" xfId="554" xr:uid="{C28473A8-C82F-48CC-BA4B-1EDEADA95CDE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CB934A0-877B-45F1-88A7-0705D3BEC688}"/>
    <cellStyle name="%40 - Vurgu2 11" xfId="237" xr:uid="{8243B6EA-62B5-4BF4-B4F5-D6D347411360}"/>
    <cellStyle name="%40 - Vurgu2 12" xfId="257" xr:uid="{E74C185E-457D-422A-B698-999A65D4083E}"/>
    <cellStyle name="%40 - Vurgu2 13" xfId="277" xr:uid="{D1562267-5233-4E76-8CED-503B72B435B2}"/>
    <cellStyle name="%40 - Vurgu2 14" xfId="297" xr:uid="{0504688A-78D1-47F9-B28E-37637D293DEE}"/>
    <cellStyle name="%40 - Vurgu2 15" xfId="317" xr:uid="{858C3821-853E-49B5-A0C2-ABCD3AD87E9E}"/>
    <cellStyle name="%40 - Vurgu2 16" xfId="337" xr:uid="{18CA91FB-D504-4D15-BA16-8F40DCD75056}"/>
    <cellStyle name="%40 - Vurgu2 17" xfId="357" xr:uid="{322AE533-3A74-4FC7-B80E-B74461F1937C}"/>
    <cellStyle name="%40 - Vurgu2 18" xfId="377" xr:uid="{7823676C-1B53-4E77-B8F0-FB0330FCBE60}"/>
    <cellStyle name="%40 - Vurgu2 19" xfId="397" xr:uid="{AEE2597B-6190-44EA-AA2C-679B68F610E3}"/>
    <cellStyle name="%40 - Vurgu2 2" xfId="55" xr:uid="{BAD09826-DC3E-4C68-82C5-3FCB359EC1AA}"/>
    <cellStyle name="%40 - Vurgu2 20" xfId="417" xr:uid="{24213AA8-D567-4BF5-83BF-BB6218CD47A9}"/>
    <cellStyle name="%40 - Vurgu2 21" xfId="437" xr:uid="{CF9B893F-70F5-474E-91FB-2FC29BB285D4}"/>
    <cellStyle name="%40 - Vurgu2 22" xfId="457" xr:uid="{472192AE-BB9E-41FA-9C83-56390AF98DAD}"/>
    <cellStyle name="%40 - Vurgu2 23" xfId="477" xr:uid="{EC320460-8474-4952-805F-E5F840E31FCB}"/>
    <cellStyle name="%40 - Vurgu2 24" xfId="497" xr:uid="{BB8759FF-DD33-477B-864C-224E5FD06107}"/>
    <cellStyle name="%40 - Vurgu2 25" xfId="517" xr:uid="{5F0009C2-D9B2-4357-8999-7BFB44604E96}"/>
    <cellStyle name="%40 - Vurgu2 26" xfId="537" xr:uid="{29BD2A28-1B39-4C9D-BAE6-9B8853E84B89}"/>
    <cellStyle name="%40 - Vurgu2 27" xfId="557" xr:uid="{E9E65D50-2DB7-4180-9C71-16BB24460B3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7BA10219-DB0C-469C-A7F1-0EAE6DDE837F}"/>
    <cellStyle name="%40 - Vurgu3 11" xfId="240" xr:uid="{5E7DE63B-5C4D-4781-8C12-44A5A1886B1F}"/>
    <cellStyle name="%40 - Vurgu3 12" xfId="260" xr:uid="{4BFDA6B7-61EF-4A68-B0F4-C0C30341C926}"/>
    <cellStyle name="%40 - Vurgu3 13" xfId="280" xr:uid="{08267539-5403-48D6-8482-2BD5FF1AB98A}"/>
    <cellStyle name="%40 - Vurgu3 14" xfId="300" xr:uid="{E540B790-38C9-47BB-ACE4-FE1754BE1C75}"/>
    <cellStyle name="%40 - Vurgu3 15" xfId="320" xr:uid="{4A4968C0-0CF8-4894-BB20-1C9B3A94788C}"/>
    <cellStyle name="%40 - Vurgu3 16" xfId="340" xr:uid="{257B5CD9-E969-42F7-AF85-5ECABDD1D840}"/>
    <cellStyle name="%40 - Vurgu3 17" xfId="360" xr:uid="{0364783A-5B18-4662-958E-39ED8560EBC7}"/>
    <cellStyle name="%40 - Vurgu3 18" xfId="380" xr:uid="{A7935865-09B8-47B0-990A-D6CF2C963E16}"/>
    <cellStyle name="%40 - Vurgu3 19" xfId="400" xr:uid="{2EFDD9D4-62D4-4333-9FFA-404237C402BF}"/>
    <cellStyle name="%40 - Vurgu3 2" xfId="58" xr:uid="{95435DF5-18B9-4571-9947-BA7AF8057E1F}"/>
    <cellStyle name="%40 - Vurgu3 20" xfId="420" xr:uid="{FEDB54F1-3543-41DD-802B-54C578555BEB}"/>
    <cellStyle name="%40 - Vurgu3 21" xfId="440" xr:uid="{646868C0-6D31-4186-9FBF-B0DE9263CEF5}"/>
    <cellStyle name="%40 - Vurgu3 22" xfId="460" xr:uid="{B0134DB4-28DB-4B01-9F92-F053DED0CA0D}"/>
    <cellStyle name="%40 - Vurgu3 23" xfId="480" xr:uid="{1A159660-5BCB-4B1E-ADD3-F05D83BA1FE7}"/>
    <cellStyle name="%40 - Vurgu3 24" xfId="500" xr:uid="{C3C36680-C0C7-4620-A41D-A335C91BE12A}"/>
    <cellStyle name="%40 - Vurgu3 25" xfId="520" xr:uid="{E8B30B67-82E5-4FBD-91C9-1D5DD06A9887}"/>
    <cellStyle name="%40 - Vurgu3 26" xfId="540" xr:uid="{43BEA85E-42CD-430E-9BB6-BF0637D58ADD}"/>
    <cellStyle name="%40 - Vurgu3 27" xfId="560" xr:uid="{BD395D58-50CE-44D2-B5EF-C9DC011A5B8D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EDD4013-B9A5-4349-B5A2-31404BD178D7}"/>
    <cellStyle name="%40 - Vurgu4 11" xfId="243" xr:uid="{20DBF472-DE9F-4252-852E-0D918191F3B5}"/>
    <cellStyle name="%40 - Vurgu4 12" xfId="263" xr:uid="{1D629AA8-9048-43E1-B953-29FB45251F17}"/>
    <cellStyle name="%40 - Vurgu4 13" xfId="283" xr:uid="{4CCCE023-14FC-4622-97E3-2EC0D1BD25C9}"/>
    <cellStyle name="%40 - Vurgu4 14" xfId="303" xr:uid="{D8A0D980-BA9E-452C-A571-C11F6345867A}"/>
    <cellStyle name="%40 - Vurgu4 15" xfId="323" xr:uid="{9443B4FB-7E34-4C6A-9D40-A06BF66C8AEE}"/>
    <cellStyle name="%40 - Vurgu4 16" xfId="343" xr:uid="{53F3ECC3-DF08-4FA7-A114-F322E7BE8BC2}"/>
    <cellStyle name="%40 - Vurgu4 17" xfId="363" xr:uid="{EA0F8E1B-4BFB-44F5-A361-390F9A669D82}"/>
    <cellStyle name="%40 - Vurgu4 18" xfId="383" xr:uid="{F61883AC-527B-4DCC-A529-D0934879620D}"/>
    <cellStyle name="%40 - Vurgu4 19" xfId="403" xr:uid="{4483FEED-A0D8-497B-BC2E-362CB5C45415}"/>
    <cellStyle name="%40 - Vurgu4 2" xfId="61" xr:uid="{B4CC6821-4BD9-40E6-BA9D-F5338D6E245B}"/>
    <cellStyle name="%40 - Vurgu4 20" xfId="423" xr:uid="{EF1D2484-DABF-4EC6-AC32-62684C931512}"/>
    <cellStyle name="%40 - Vurgu4 21" xfId="443" xr:uid="{190F97BE-D8D1-499F-BDA0-24978DA5D3A4}"/>
    <cellStyle name="%40 - Vurgu4 22" xfId="463" xr:uid="{A53634AA-EFEE-461A-BB4B-231ADEFCF13B}"/>
    <cellStyle name="%40 - Vurgu4 23" xfId="483" xr:uid="{A250FDAA-EB87-4E47-A2FB-28E4F7C5DBC1}"/>
    <cellStyle name="%40 - Vurgu4 24" xfId="503" xr:uid="{270B4A8C-5207-4132-82EF-E980FBE41AE6}"/>
    <cellStyle name="%40 - Vurgu4 25" xfId="523" xr:uid="{26AEB32D-5248-45A6-B790-E36BAF548863}"/>
    <cellStyle name="%40 - Vurgu4 26" xfId="543" xr:uid="{8E3819DA-B572-46F3-B790-A6DC2C363FC0}"/>
    <cellStyle name="%40 - Vurgu4 27" xfId="563" xr:uid="{293C63C7-1547-48C8-848F-19AA89EBA09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C48BFF7C-CD2F-4DCC-B5A4-2FE737AA4CD9}"/>
    <cellStyle name="%40 - Vurgu5 11" xfId="246" xr:uid="{69B92A8F-C538-4E99-A75E-3C378FF2BCD6}"/>
    <cellStyle name="%40 - Vurgu5 12" xfId="266" xr:uid="{B39830F4-1D57-4065-BE8E-25B32A4F6B8A}"/>
    <cellStyle name="%40 - Vurgu5 13" xfId="286" xr:uid="{E52AC868-0688-490F-AFC6-804F48287929}"/>
    <cellStyle name="%40 - Vurgu5 14" xfId="306" xr:uid="{435BFD0D-7315-450C-A7EF-07F9645B1A08}"/>
    <cellStyle name="%40 - Vurgu5 15" xfId="326" xr:uid="{928519BA-B7C6-4702-8420-D2A6A76A8FC9}"/>
    <cellStyle name="%40 - Vurgu5 16" xfId="346" xr:uid="{2FBE5AD0-E8E5-4B64-9E7B-F42877E4B4AD}"/>
    <cellStyle name="%40 - Vurgu5 17" xfId="366" xr:uid="{6AA08F29-E223-4A11-A220-53F8DA886B3D}"/>
    <cellStyle name="%40 - Vurgu5 18" xfId="386" xr:uid="{F422DA2C-9F02-4AFD-B355-553B03A198C2}"/>
    <cellStyle name="%40 - Vurgu5 19" xfId="406" xr:uid="{FDAFB5CA-2ABC-4E7E-8E55-2858C5FC8C95}"/>
    <cellStyle name="%40 - Vurgu5 2" xfId="64" xr:uid="{0CF6928B-1597-4F7A-87EC-3CC6CAD9187F}"/>
    <cellStyle name="%40 - Vurgu5 20" xfId="426" xr:uid="{A9E949D8-1F93-498E-9B32-C325708DBF1E}"/>
    <cellStyle name="%40 - Vurgu5 21" xfId="446" xr:uid="{5833843B-BA04-49FE-A625-7C40F5CEB519}"/>
    <cellStyle name="%40 - Vurgu5 22" xfId="466" xr:uid="{0F9DA183-9247-47D6-85FF-39DC8FB18026}"/>
    <cellStyle name="%40 - Vurgu5 23" xfId="486" xr:uid="{A077F280-C96F-4C76-A763-83FEAE0AF6D6}"/>
    <cellStyle name="%40 - Vurgu5 24" xfId="506" xr:uid="{EE9F1682-F384-4434-A741-95B6BA6E675D}"/>
    <cellStyle name="%40 - Vurgu5 25" xfId="526" xr:uid="{0D5026CB-35E6-44D9-8EAE-65528E306DB6}"/>
    <cellStyle name="%40 - Vurgu5 26" xfId="546" xr:uid="{C19B00A3-BCDF-4769-B61A-C972B5E62BBB}"/>
    <cellStyle name="%40 - Vurgu5 27" xfId="566" xr:uid="{BBE895A0-5D3C-41B6-8168-2BA9476A8CA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FAAB3BA-278E-4679-8F4F-DBFAB1B980D6}"/>
    <cellStyle name="%40 - Vurgu6 11" xfId="249" xr:uid="{42C8D374-FA7B-4DCA-A41F-23624ADF6140}"/>
    <cellStyle name="%40 - Vurgu6 12" xfId="269" xr:uid="{D1C7FEEF-A28F-47D4-B42F-B3776AE5E04A}"/>
    <cellStyle name="%40 - Vurgu6 13" xfId="289" xr:uid="{B0BD1478-A56B-4610-8A94-C9480ECC00FE}"/>
    <cellStyle name="%40 - Vurgu6 14" xfId="309" xr:uid="{9E689625-ADEC-4442-A4D8-A96C32FD1DCD}"/>
    <cellStyle name="%40 - Vurgu6 15" xfId="329" xr:uid="{66C5EA5E-991F-4E6D-8E04-4DAB0F35A2FD}"/>
    <cellStyle name="%40 - Vurgu6 16" xfId="349" xr:uid="{E92E4252-5A1C-47C5-89C2-4860BEC77E8B}"/>
    <cellStyle name="%40 - Vurgu6 17" xfId="369" xr:uid="{AF92765B-99BD-4693-8CC3-4C482B6CCFE6}"/>
    <cellStyle name="%40 - Vurgu6 18" xfId="389" xr:uid="{031B104A-21EE-46EF-9675-B91636068C0C}"/>
    <cellStyle name="%40 - Vurgu6 19" xfId="409" xr:uid="{E8C36F82-856D-416D-860A-D912FDAF0FF0}"/>
    <cellStyle name="%40 - Vurgu6 2" xfId="67" xr:uid="{D33428DB-F8DF-453C-A164-91BD41BB6199}"/>
    <cellStyle name="%40 - Vurgu6 20" xfId="429" xr:uid="{A6C2E296-530F-4DBE-9907-2E4A6EE0E618}"/>
    <cellStyle name="%40 - Vurgu6 21" xfId="449" xr:uid="{D730BE03-89CB-4850-A340-517D369312D4}"/>
    <cellStyle name="%40 - Vurgu6 22" xfId="469" xr:uid="{C425A280-3036-4BF3-A33A-D427B3CF99B5}"/>
    <cellStyle name="%40 - Vurgu6 23" xfId="489" xr:uid="{AB543368-7811-4985-B1D7-780E206962EB}"/>
    <cellStyle name="%40 - Vurgu6 24" xfId="509" xr:uid="{DDC908A2-09EE-4AB5-BB43-A67E51109C49}"/>
    <cellStyle name="%40 - Vurgu6 25" xfId="529" xr:uid="{225CF343-0351-4FDC-8ADC-5CB242C41F30}"/>
    <cellStyle name="%40 - Vurgu6 26" xfId="549" xr:uid="{72EC5DE5-3491-4824-891B-E508BB037DB7}"/>
    <cellStyle name="%40 - Vurgu6 27" xfId="569" xr:uid="{FC794EA2-998F-4DC9-A47C-B09369FDA7E5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F3C7FB4-BE5E-4B4F-AA85-54317D6F58F4}"/>
    <cellStyle name="%60 - Vurgu1 11" xfId="235" xr:uid="{5AD2CB12-4D96-46CB-BBF2-85737D4E9F47}"/>
    <cellStyle name="%60 - Vurgu1 12" xfId="255" xr:uid="{51ABF395-DFF6-4D60-AD51-EA2F07FC3A49}"/>
    <cellStyle name="%60 - Vurgu1 13" xfId="275" xr:uid="{4441B55C-F648-445B-8C90-60085816AC3F}"/>
    <cellStyle name="%60 - Vurgu1 14" xfId="295" xr:uid="{D768630A-BBB1-4E20-911A-388DA1E1346D}"/>
    <cellStyle name="%60 - Vurgu1 15" xfId="315" xr:uid="{9B5BF514-ACF0-4EC1-97EF-C90479409621}"/>
    <cellStyle name="%60 - Vurgu1 16" xfId="335" xr:uid="{22952215-814D-4027-8D0C-3BE2A946B085}"/>
    <cellStyle name="%60 - Vurgu1 17" xfId="355" xr:uid="{12F6EA5A-A108-4AE2-B89A-CD57172130CC}"/>
    <cellStyle name="%60 - Vurgu1 18" xfId="375" xr:uid="{BEE50BAD-9553-4351-AD64-FB90A7C80FE2}"/>
    <cellStyle name="%60 - Vurgu1 19" xfId="395" xr:uid="{7EE06D7B-7C66-422B-AB8A-4BD5FF09A960}"/>
    <cellStyle name="%60 - Vurgu1 2" xfId="53" xr:uid="{A749DB15-62DB-49E4-8565-FD270D07D99A}"/>
    <cellStyle name="%60 - Vurgu1 20" xfId="415" xr:uid="{3BD656E1-805D-4E49-8A0E-1FE42CE2FA29}"/>
    <cellStyle name="%60 - Vurgu1 21" xfId="435" xr:uid="{E0823048-5392-440E-82F1-EA57B1D03470}"/>
    <cellStyle name="%60 - Vurgu1 22" xfId="455" xr:uid="{84FD95AA-2296-462F-B013-DCB6CACE6C9B}"/>
    <cellStyle name="%60 - Vurgu1 23" xfId="475" xr:uid="{C782D039-C1D4-4F76-BAED-560CDEDAA23D}"/>
    <cellStyle name="%60 - Vurgu1 24" xfId="495" xr:uid="{154FFB7F-BB8B-4EF1-9331-22432A4F34C7}"/>
    <cellStyle name="%60 - Vurgu1 25" xfId="515" xr:uid="{C46855D2-AD39-4C90-AA35-9BC7C9AD532F}"/>
    <cellStyle name="%60 - Vurgu1 26" xfId="535" xr:uid="{9F0339BE-32A5-432F-9567-E899F5424A73}"/>
    <cellStyle name="%60 - Vurgu1 27" xfId="555" xr:uid="{6D1E7F59-C663-4D00-82E7-040E5A2A3F6C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7F96FE-6DB1-46EC-A9CC-6127E754C85E}"/>
    <cellStyle name="%60 - Vurgu2 11" xfId="238" xr:uid="{B80609A6-081A-4635-AF69-6A08E21B26C6}"/>
    <cellStyle name="%60 - Vurgu2 12" xfId="258" xr:uid="{ADD32425-4E31-4C29-B112-617D22CA0201}"/>
    <cellStyle name="%60 - Vurgu2 13" xfId="278" xr:uid="{F4B9D292-A55B-4873-9B7C-3A1083D8C357}"/>
    <cellStyle name="%60 - Vurgu2 14" xfId="298" xr:uid="{8088CAF9-7D07-4EDD-BB3E-75A9D27651F1}"/>
    <cellStyle name="%60 - Vurgu2 15" xfId="318" xr:uid="{4E60393A-7A90-43C6-80A0-CAB2E26BFB22}"/>
    <cellStyle name="%60 - Vurgu2 16" xfId="338" xr:uid="{C19C351F-E34E-478D-BA83-B0BEC4CB605F}"/>
    <cellStyle name="%60 - Vurgu2 17" xfId="358" xr:uid="{F70BC9A3-39A3-43C9-B37D-FA6BB0984251}"/>
    <cellStyle name="%60 - Vurgu2 18" xfId="378" xr:uid="{DB68E962-6621-479B-A5D6-0FF1BFE3ED43}"/>
    <cellStyle name="%60 - Vurgu2 19" xfId="398" xr:uid="{44E9B4BC-4D73-4618-AABF-E2BCCE5F7922}"/>
    <cellStyle name="%60 - Vurgu2 2" xfId="56" xr:uid="{5AE70364-B940-481A-AF06-E19BBE068921}"/>
    <cellStyle name="%60 - Vurgu2 20" xfId="418" xr:uid="{2A27E49D-FFE1-4A3D-AB74-EB799008E424}"/>
    <cellStyle name="%60 - Vurgu2 21" xfId="438" xr:uid="{E9E266A8-3596-45CC-9616-19E8EB1D72CE}"/>
    <cellStyle name="%60 - Vurgu2 22" xfId="458" xr:uid="{914513E1-82BA-46F0-A75C-A4E9973656A2}"/>
    <cellStyle name="%60 - Vurgu2 23" xfId="478" xr:uid="{D884802F-F336-44ED-BCB5-90E2B8CD7C41}"/>
    <cellStyle name="%60 - Vurgu2 24" xfId="498" xr:uid="{47009301-2B40-44DE-9036-C010DB57142E}"/>
    <cellStyle name="%60 - Vurgu2 25" xfId="518" xr:uid="{AF25A0D9-EA50-48C0-B630-4E346D4FCF14}"/>
    <cellStyle name="%60 - Vurgu2 26" xfId="538" xr:uid="{1D678C72-77BF-4BE8-9CF9-A6DA74FF2563}"/>
    <cellStyle name="%60 - Vurgu2 27" xfId="558" xr:uid="{2B38D57E-1F34-4771-80E8-A11548777C6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D3A1E3F-CF8C-49B2-A081-F692A0CE6B71}"/>
    <cellStyle name="%60 - Vurgu3 11" xfId="241" xr:uid="{93A021AA-A2BB-4553-BD39-2F4370481885}"/>
    <cellStyle name="%60 - Vurgu3 12" xfId="261" xr:uid="{F7304886-EC1B-4393-977F-17DFCB2A662A}"/>
    <cellStyle name="%60 - Vurgu3 13" xfId="281" xr:uid="{313A7DA0-CA34-4AF2-B87C-38CDCA3033ED}"/>
    <cellStyle name="%60 - Vurgu3 14" xfId="301" xr:uid="{B8FF2887-7874-4CDB-B13B-71889872197D}"/>
    <cellStyle name="%60 - Vurgu3 15" xfId="321" xr:uid="{E2043DD8-1B71-4C8F-84B8-CABA03D6CB39}"/>
    <cellStyle name="%60 - Vurgu3 16" xfId="341" xr:uid="{0CF75387-7D96-4A28-918D-F97511A1F926}"/>
    <cellStyle name="%60 - Vurgu3 17" xfId="361" xr:uid="{2067AF3B-E10B-4AE9-83B2-6D8ED2A7BC37}"/>
    <cellStyle name="%60 - Vurgu3 18" xfId="381" xr:uid="{2C6B704B-5FB6-4886-9541-F9110D7B9D7A}"/>
    <cellStyle name="%60 - Vurgu3 19" xfId="401" xr:uid="{9DA3E3E1-C22C-4C3A-86CE-BDD2CE611F9E}"/>
    <cellStyle name="%60 - Vurgu3 2" xfId="59" xr:uid="{9B116997-CCBC-4172-9BC6-2CDA1983F8EC}"/>
    <cellStyle name="%60 - Vurgu3 20" xfId="421" xr:uid="{4EC33866-97A4-4AED-87EF-F85182BB3677}"/>
    <cellStyle name="%60 - Vurgu3 21" xfId="441" xr:uid="{DE523434-AECB-4799-A3EB-B5A902DFE156}"/>
    <cellStyle name="%60 - Vurgu3 22" xfId="461" xr:uid="{DB438337-4BAD-4393-90CD-DF8587D958AD}"/>
    <cellStyle name="%60 - Vurgu3 23" xfId="481" xr:uid="{C0C2BB72-E78C-4F3B-BD19-80851ED6E1DB}"/>
    <cellStyle name="%60 - Vurgu3 24" xfId="501" xr:uid="{E99458F0-03AB-4795-9D19-48C3DEAC5E9E}"/>
    <cellStyle name="%60 - Vurgu3 25" xfId="521" xr:uid="{10653128-1BBE-4BDC-810C-93F638AE8695}"/>
    <cellStyle name="%60 - Vurgu3 26" xfId="541" xr:uid="{8219561E-7D2D-4ACF-93FA-3D31747F9890}"/>
    <cellStyle name="%60 - Vurgu3 27" xfId="561" xr:uid="{B8528926-2792-491E-8B1C-6F1F0F21AB5B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75365F3-C32A-41EE-8AE8-30FEBA02557D}"/>
    <cellStyle name="%60 - Vurgu4 11" xfId="244" xr:uid="{D180697E-761A-434D-8EE6-480ED095029F}"/>
    <cellStyle name="%60 - Vurgu4 12" xfId="264" xr:uid="{A068055C-2472-4174-83E5-C8CF35CE369A}"/>
    <cellStyle name="%60 - Vurgu4 13" xfId="284" xr:uid="{01E67B21-47EF-4723-8841-86694185C56A}"/>
    <cellStyle name="%60 - Vurgu4 14" xfId="304" xr:uid="{4655F5F2-1C7F-42CD-8BE0-19EC5FA9F607}"/>
    <cellStyle name="%60 - Vurgu4 15" xfId="324" xr:uid="{47AEFF58-002F-4132-A4D8-EC0471C69202}"/>
    <cellStyle name="%60 - Vurgu4 16" xfId="344" xr:uid="{78643ACE-6263-4CFC-B783-86E58FF91F9D}"/>
    <cellStyle name="%60 - Vurgu4 17" xfId="364" xr:uid="{EC27EB41-637F-41C6-B92F-D41306170C65}"/>
    <cellStyle name="%60 - Vurgu4 18" xfId="384" xr:uid="{F9DBDCD2-04BF-4A12-81D3-6B0A84EF8833}"/>
    <cellStyle name="%60 - Vurgu4 19" xfId="404" xr:uid="{75C1FC2E-2F7A-48F1-A063-63DFD6F4C1C8}"/>
    <cellStyle name="%60 - Vurgu4 2" xfId="62" xr:uid="{D4A79C3F-41E1-49A3-9E2B-B04FC460EA80}"/>
    <cellStyle name="%60 - Vurgu4 20" xfId="424" xr:uid="{5A70C60D-6DD5-4C52-9102-BE1C0797C392}"/>
    <cellStyle name="%60 - Vurgu4 21" xfId="444" xr:uid="{FB762FB0-16FD-4580-97E2-91FBC81D7F76}"/>
    <cellStyle name="%60 - Vurgu4 22" xfId="464" xr:uid="{CF8D9127-5313-4203-8F76-700F9CE43863}"/>
    <cellStyle name="%60 - Vurgu4 23" xfId="484" xr:uid="{D1324C50-DF1A-4C81-8894-6215F4138A11}"/>
    <cellStyle name="%60 - Vurgu4 24" xfId="504" xr:uid="{2FC5E0A2-B83E-476A-9A81-6ED5B3DE45BF}"/>
    <cellStyle name="%60 - Vurgu4 25" xfId="524" xr:uid="{18DCC673-BE26-429C-A176-8A208656242D}"/>
    <cellStyle name="%60 - Vurgu4 26" xfId="544" xr:uid="{5AB46B65-F76A-43F4-A08C-676B7910D24C}"/>
    <cellStyle name="%60 - Vurgu4 27" xfId="564" xr:uid="{B80F04DC-9BF5-40A1-8E3C-999D6F4C536E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AD44632-BADD-452D-A7B8-094218EFE976}"/>
    <cellStyle name="%60 - Vurgu5 11" xfId="247" xr:uid="{8D59C4BA-55DE-473B-80EC-0E3C25B163F3}"/>
    <cellStyle name="%60 - Vurgu5 12" xfId="267" xr:uid="{F64B79B7-DB15-42D5-8900-910D5DBA3847}"/>
    <cellStyle name="%60 - Vurgu5 13" xfId="287" xr:uid="{025514CF-AC36-402C-BC7C-7710CCAF5761}"/>
    <cellStyle name="%60 - Vurgu5 14" xfId="307" xr:uid="{92FAA973-9917-4C7D-9998-FCD64810F441}"/>
    <cellStyle name="%60 - Vurgu5 15" xfId="327" xr:uid="{0DC33E10-D600-4893-B487-5503EA7700C9}"/>
    <cellStyle name="%60 - Vurgu5 16" xfId="347" xr:uid="{0493805E-E1B2-4A90-9794-625226FCF141}"/>
    <cellStyle name="%60 - Vurgu5 17" xfId="367" xr:uid="{623DA8D4-ECC4-4A7B-AF44-1C4BC7CEBDD2}"/>
    <cellStyle name="%60 - Vurgu5 18" xfId="387" xr:uid="{419F5C3E-EFE0-41F8-9736-A06715552C39}"/>
    <cellStyle name="%60 - Vurgu5 19" xfId="407" xr:uid="{788884E4-84D5-4286-95BB-951F688D462D}"/>
    <cellStyle name="%60 - Vurgu5 2" xfId="65" xr:uid="{AEBDEF08-873D-4259-999F-5FCA63B9CDE5}"/>
    <cellStyle name="%60 - Vurgu5 20" xfId="427" xr:uid="{0CE5F78F-3437-45C6-A7BB-E9A53B91201C}"/>
    <cellStyle name="%60 - Vurgu5 21" xfId="447" xr:uid="{8860CA2B-86BA-4D47-8E7A-44ECD8DFD717}"/>
    <cellStyle name="%60 - Vurgu5 22" xfId="467" xr:uid="{A417AA1B-B7FC-40DA-AEB5-6965C78F3A6B}"/>
    <cellStyle name="%60 - Vurgu5 23" xfId="487" xr:uid="{2EC4CE55-9F98-4B59-97AC-547656A05232}"/>
    <cellStyle name="%60 - Vurgu5 24" xfId="507" xr:uid="{B838CA97-FB28-48E8-9B3B-133BAE3985A1}"/>
    <cellStyle name="%60 - Vurgu5 25" xfId="527" xr:uid="{A89DF952-C2CD-48F3-881C-EC46865DF904}"/>
    <cellStyle name="%60 - Vurgu5 26" xfId="547" xr:uid="{96118B99-5719-45A8-AAD0-584DD468022E}"/>
    <cellStyle name="%60 - Vurgu5 27" xfId="567" xr:uid="{9EC4002E-F597-47FC-80E7-F04132408CF7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04AC9FE8-9CC6-46BE-AAC6-1F108DC2434D}"/>
    <cellStyle name="%60 - Vurgu6 11" xfId="250" xr:uid="{782FC817-DB3A-4E74-A4B1-413EA787E351}"/>
    <cellStyle name="%60 - Vurgu6 12" xfId="270" xr:uid="{FD67A6A7-DFE3-46B7-A1F9-37E659C6074E}"/>
    <cellStyle name="%60 - Vurgu6 13" xfId="290" xr:uid="{686EF306-A225-4D08-BF3B-69CDCA5A06FF}"/>
    <cellStyle name="%60 - Vurgu6 14" xfId="310" xr:uid="{0DB8FD5C-5C0F-4580-BEE5-E61FFA926553}"/>
    <cellStyle name="%60 - Vurgu6 15" xfId="330" xr:uid="{157A2D20-6C96-4677-90E2-35087508273D}"/>
    <cellStyle name="%60 - Vurgu6 16" xfId="350" xr:uid="{D910A104-01C2-416A-AD0F-4154D61B7B3B}"/>
    <cellStyle name="%60 - Vurgu6 17" xfId="370" xr:uid="{404D35EA-416C-42CC-9D28-E148755C5414}"/>
    <cellStyle name="%60 - Vurgu6 18" xfId="390" xr:uid="{898A8AC5-65A8-420F-B640-30622CA23888}"/>
    <cellStyle name="%60 - Vurgu6 19" xfId="410" xr:uid="{F4D8B75C-458F-49C1-9845-86D72CF226D0}"/>
    <cellStyle name="%60 - Vurgu6 2" xfId="68" xr:uid="{59D4DD83-86F1-441F-B076-9E66181B13D6}"/>
    <cellStyle name="%60 - Vurgu6 20" xfId="430" xr:uid="{2804622B-A6EE-40B8-9D1B-09495382F13F}"/>
    <cellStyle name="%60 - Vurgu6 21" xfId="450" xr:uid="{41719239-9DB0-4D70-AC47-2C144A473F92}"/>
    <cellStyle name="%60 - Vurgu6 22" xfId="470" xr:uid="{56470C32-4DC6-48B2-AD23-B2620EB0F589}"/>
    <cellStyle name="%60 - Vurgu6 23" xfId="490" xr:uid="{9E932705-5C9A-4636-BC2E-66AE4D12820E}"/>
    <cellStyle name="%60 - Vurgu6 24" xfId="510" xr:uid="{B36B072D-013E-4A0E-AB1C-17EC4B158334}"/>
    <cellStyle name="%60 - Vurgu6 25" xfId="530" xr:uid="{9FF8D7FA-E8B5-47A9-B18C-DC86B2DB0F6D}"/>
    <cellStyle name="%60 - Vurgu6 26" xfId="550" xr:uid="{E4828A48-4613-440E-A4A0-DA5B778B63E0}"/>
    <cellStyle name="%60 - Vurgu6 27" xfId="570" xr:uid="{159CDBFC-312F-4353-BB7B-5FA70C4BFFDD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AE6C7B47-0049-452D-BD00-048896AF6E62}"/>
    <cellStyle name="Normal 16" xfId="231" xr:uid="{06BF3258-15A1-4881-9DDD-8BF4196384C2}"/>
    <cellStyle name="Normal 17" xfId="251" xr:uid="{4F5F9E54-838F-4B77-AE88-12231D2A5EB6}"/>
    <cellStyle name="Normal 18" xfId="271" xr:uid="{C59D9BFA-937C-4DF7-AC81-C7709E9EBBA8}"/>
    <cellStyle name="Normal 19" xfId="291" xr:uid="{1139A861-BE93-4149-948F-1DDF7BE3D6D8}"/>
    <cellStyle name="Normal 2" xfId="47" xr:uid="{5AA281CE-7654-48E3-B4A7-93E3DD1EC944}"/>
    <cellStyle name="Normal 20" xfId="311" xr:uid="{B03CE400-F169-4417-BCDF-ECF52883A9A9}"/>
    <cellStyle name="Normal 21" xfId="331" xr:uid="{9E5244F1-5D0C-4E42-9BD3-E70F90F000C4}"/>
    <cellStyle name="Normal 22" xfId="351" xr:uid="{BB3D509E-7A5E-45D8-9530-5B16630708DD}"/>
    <cellStyle name="Normal 23" xfId="371" xr:uid="{971961EB-4021-4ABD-AA48-66C5428178AB}"/>
    <cellStyle name="Normal 24" xfId="391" xr:uid="{1957D19B-6182-4E30-88E0-917CF100FEDA}"/>
    <cellStyle name="Normal 25" xfId="411" xr:uid="{CDC569B4-BD5C-4803-9B50-658C66692FD4}"/>
    <cellStyle name="Normal 26" xfId="431" xr:uid="{8053D2E1-A2A8-41E6-AEB2-F02DE6FD0F01}"/>
    <cellStyle name="Normal 27" xfId="451" xr:uid="{58628756-B544-4F7B-B337-DEA0837E0462}"/>
    <cellStyle name="Normal 28" xfId="471" xr:uid="{ED6F0A0D-3D34-4CC1-93E2-44861B1B869B}"/>
    <cellStyle name="Normal 29" xfId="491" xr:uid="{2C178158-7D02-499B-A8DE-8C2722117B84}"/>
    <cellStyle name="Normal 3" xfId="49" xr:uid="{AE82479F-B4E6-468A-9DB8-EC15B8AC28EC}"/>
    <cellStyle name="Normal 30" xfId="511" xr:uid="{2C650DE3-2A73-4083-A26F-D6D5CB4FF620}"/>
    <cellStyle name="Normal 31" xfId="531" xr:uid="{6F05D59A-35EB-4EAD-91AB-11CC3494446F}"/>
    <cellStyle name="Normal 32" xfId="551" xr:uid="{FF7E98DB-FBAA-4915-8F8A-DC3770A36849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1772F4D2-18EA-4F0C-A149-828DCA383397}"/>
    <cellStyle name="Not 13" xfId="232" xr:uid="{B805EEA6-EC9F-4FB0-B2E0-B4CCD0D2D4C5}"/>
    <cellStyle name="Not 14" xfId="252" xr:uid="{F21587BE-058D-4942-8D17-45E0C439AD29}"/>
    <cellStyle name="Not 15" xfId="272" xr:uid="{912B25F3-9054-423B-B8AE-396EDFCD147B}"/>
    <cellStyle name="Not 16" xfId="292" xr:uid="{74EB492A-BE55-40FB-B3AE-F34F38CF0B13}"/>
    <cellStyle name="Not 17" xfId="312" xr:uid="{FE0BBADD-789F-4B36-95C1-AA3263D887B5}"/>
    <cellStyle name="Not 18" xfId="332" xr:uid="{87DC725F-1AE2-41F4-A4CC-2AF7D148F264}"/>
    <cellStyle name="Not 19" xfId="352" xr:uid="{A1B6A10E-CB01-4240-BC8F-E71C2FDB13C5}"/>
    <cellStyle name="Not 2" xfId="48" xr:uid="{C4E66159-CDE1-4209-9E3F-CD196C5357D9}"/>
    <cellStyle name="Not 20" xfId="372" xr:uid="{4391D133-8993-4EAA-A79E-1A4243B33067}"/>
    <cellStyle name="Not 21" xfId="392" xr:uid="{FCFFAB0B-BEAE-4CD6-93BA-307A494792F8}"/>
    <cellStyle name="Not 22" xfId="412" xr:uid="{0ADA55F7-502D-41F8-8859-ADA8262CCCF3}"/>
    <cellStyle name="Not 23" xfId="432" xr:uid="{C66C41D7-9FFE-4439-9F75-938681429DA7}"/>
    <cellStyle name="Not 24" xfId="452" xr:uid="{863D25F0-E53F-4E49-A585-7692AD9C9353}"/>
    <cellStyle name="Not 25" xfId="472" xr:uid="{DA6FCB68-CC5B-4D56-9978-F7C74677095D}"/>
    <cellStyle name="Not 26" xfId="492" xr:uid="{8EC50050-A433-403F-B036-50FE8DAE9C33}"/>
    <cellStyle name="Not 27" xfId="512" xr:uid="{D1A21B28-2A31-4438-9768-87D3501BB15E}"/>
    <cellStyle name="Not 28" xfId="532" xr:uid="{0C1E8DCC-15CD-41CD-812F-1A730247A420}"/>
    <cellStyle name="Not 29" xfId="552" xr:uid="{CDDA755D-6C26-4048-AEC0-2F11342B97A8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45628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>
        <v>198043.78</v>
      </c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10"/>
      <c r="F39" s="29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45690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45694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45695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45696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45697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45700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45701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45702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45703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45704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45705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45706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45708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45709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45710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0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0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0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0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0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  <c r="M40" s="18" t="s">
        <v>25</v>
      </c>
      <c r="N40" s="47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U17" sqref="U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77"/>
      <c r="C2" s="178"/>
      <c r="D2" s="178"/>
      <c r="E2" s="178"/>
      <c r="F2" s="178"/>
      <c r="G2" s="178"/>
      <c r="H2" s="178"/>
      <c r="I2" s="178"/>
      <c r="J2" s="17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0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T34" sqref="T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375000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150000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45910</v>
      </c>
      <c r="M3" s="13" t="s">
        <v>34</v>
      </c>
      <c r="N3" s="67">
        <v>500000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59">
        <v>150000</v>
      </c>
      <c r="AC3" t="s">
        <v>38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8295.3009999999995</v>
      </c>
      <c r="L4" s="68" t="s">
        <v>41</v>
      </c>
      <c r="M4" s="68" t="s">
        <v>42</v>
      </c>
      <c r="N4" s="69">
        <v>-125000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v>783.19</v>
      </c>
      <c r="L5" s="18" t="s">
        <v>43</v>
      </c>
      <c r="M5" s="18" t="s">
        <v>44</v>
      </c>
      <c r="N5" s="71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  <c r="L6" s="18" t="s">
        <v>45</v>
      </c>
      <c r="M6" s="18" t="s">
        <v>46</v>
      </c>
      <c r="N6" s="71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0</v>
      </c>
      <c r="L7" s="18" t="s">
        <v>47</v>
      </c>
      <c r="M7" s="18" t="s">
        <v>48</v>
      </c>
      <c r="N7" s="71"/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 t="s">
        <v>49</v>
      </c>
      <c r="J8" s="19">
        <v>125000</v>
      </c>
      <c r="L8" s="18"/>
      <c r="M8" s="18"/>
      <c r="N8" s="70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>
        <v>45952</v>
      </c>
      <c r="H9" s="17" t="s">
        <v>51</v>
      </c>
      <c r="I9" s="18"/>
      <c r="J9" s="19">
        <v>646439.51</v>
      </c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>
        <v>45961</v>
      </c>
      <c r="H10" s="17" t="s">
        <v>56</v>
      </c>
      <c r="I10" s="18"/>
      <c r="J10" s="19">
        <v>150000</v>
      </c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  <c r="L11" s="20" t="s">
        <v>50</v>
      </c>
      <c r="M11" s="17"/>
      <c r="N11" s="19">
        <v>18874.39</v>
      </c>
    </row>
    <row r="12" spans="2:29" x14ac:dyDescent="0.25">
      <c r="B12" s="7">
        <v>45909</v>
      </c>
      <c r="C12" s="8">
        <v>2053</v>
      </c>
      <c r="D12" s="9"/>
      <c r="E12" s="10">
        <v>18.350000000000001</v>
      </c>
      <c r="F12" s="40">
        <f t="shared" si="0"/>
        <v>37672.550000000003</v>
      </c>
      <c r="G12" s="20"/>
      <c r="H12" s="17"/>
      <c r="I12" s="18"/>
      <c r="J12" s="19"/>
      <c r="L12" t="s">
        <v>52</v>
      </c>
    </row>
    <row r="13" spans="2:29" x14ac:dyDescent="0.25">
      <c r="B13" s="7">
        <v>45910</v>
      </c>
      <c r="C13" s="8">
        <v>2086</v>
      </c>
      <c r="D13" s="9"/>
      <c r="E13" s="10">
        <v>18.350000000000001</v>
      </c>
      <c r="F13" s="40">
        <f t="shared" si="0"/>
        <v>38278.100000000006</v>
      </c>
      <c r="G13" s="20"/>
      <c r="H13" s="17"/>
      <c r="I13" s="18"/>
      <c r="J13" s="19"/>
    </row>
    <row r="14" spans="2:29" x14ac:dyDescent="0.25">
      <c r="B14" s="7">
        <v>45911</v>
      </c>
      <c r="C14" s="8">
        <v>2016</v>
      </c>
      <c r="D14" s="9"/>
      <c r="E14" s="10">
        <v>18.350000000000001</v>
      </c>
      <c r="F14" s="40">
        <f t="shared" si="0"/>
        <v>36993.600000000006</v>
      </c>
      <c r="G14" s="20"/>
      <c r="H14" s="17"/>
      <c r="I14" s="18"/>
      <c r="J14" s="19"/>
    </row>
    <row r="15" spans="2:29" x14ac:dyDescent="0.25">
      <c r="B15" s="7">
        <v>45912</v>
      </c>
      <c r="C15" s="8">
        <v>2030</v>
      </c>
      <c r="D15" s="9"/>
      <c r="E15" s="10">
        <v>18.350000000000001</v>
      </c>
      <c r="F15" s="40">
        <f t="shared" si="0"/>
        <v>37250.5</v>
      </c>
      <c r="G15" s="20"/>
      <c r="H15" s="17"/>
      <c r="I15" s="18"/>
      <c r="J15" s="19"/>
    </row>
    <row r="16" spans="2:29" x14ac:dyDescent="0.25">
      <c r="B16" s="7">
        <v>45913</v>
      </c>
      <c r="C16" s="8">
        <v>2071</v>
      </c>
      <c r="D16" s="9"/>
      <c r="E16" s="10">
        <v>18.350000000000001</v>
      </c>
      <c r="F16" s="40">
        <f t="shared" si="0"/>
        <v>38002.850000000006</v>
      </c>
      <c r="G16" s="20"/>
      <c r="H16" s="17"/>
      <c r="I16" s="18"/>
      <c r="J16" s="19"/>
      <c r="M16" s="130">
        <v>791105</v>
      </c>
    </row>
    <row r="17" spans="2:13" x14ac:dyDescent="0.25">
      <c r="B17" s="7">
        <v>45914</v>
      </c>
      <c r="C17" s="8">
        <v>2053</v>
      </c>
      <c r="D17" s="9"/>
      <c r="E17" s="10">
        <v>18.350000000000001</v>
      </c>
      <c r="F17" s="40">
        <f t="shared" si="0"/>
        <v>37672.550000000003</v>
      </c>
      <c r="G17" s="20"/>
      <c r="H17" s="17"/>
      <c r="I17" s="18"/>
      <c r="J17" s="19"/>
      <c r="M17" s="74">
        <v>0</v>
      </c>
    </row>
    <row r="18" spans="2:13" x14ac:dyDescent="0.25">
      <c r="B18" s="7">
        <v>45915</v>
      </c>
      <c r="C18" s="8">
        <v>2092</v>
      </c>
      <c r="D18" s="9"/>
      <c r="E18" s="10">
        <v>18.350000000000001</v>
      </c>
      <c r="F18" s="40">
        <f t="shared" si="0"/>
        <v>38388.200000000004</v>
      </c>
      <c r="G18" s="20"/>
      <c r="H18" s="17"/>
      <c r="I18" s="18"/>
      <c r="J18" s="19"/>
      <c r="M18">
        <v>0</v>
      </c>
    </row>
    <row r="19" spans="2:13" x14ac:dyDescent="0.25">
      <c r="B19" s="7">
        <v>45916</v>
      </c>
      <c r="C19" s="8">
        <v>2052</v>
      </c>
      <c r="D19" s="9"/>
      <c r="E19" s="10">
        <v>18.350000000000001</v>
      </c>
      <c r="F19" s="40">
        <f t="shared" si="0"/>
        <v>37654.200000000004</v>
      </c>
      <c r="G19" s="20"/>
      <c r="H19" s="17"/>
      <c r="I19" s="18"/>
      <c r="J19" s="19"/>
      <c r="M19" s="33">
        <v>38809.35</v>
      </c>
    </row>
    <row r="20" spans="2:13" x14ac:dyDescent="0.25">
      <c r="B20" s="7">
        <v>45917</v>
      </c>
      <c r="C20" s="8">
        <v>2040</v>
      </c>
      <c r="D20" s="9"/>
      <c r="E20" s="10">
        <v>18.350000000000001</v>
      </c>
      <c r="F20" s="40">
        <f t="shared" si="0"/>
        <v>37434</v>
      </c>
      <c r="G20" s="20"/>
      <c r="H20" s="17"/>
      <c r="I20" s="18"/>
      <c r="J20" s="19"/>
    </row>
    <row r="21" spans="2:13" x14ac:dyDescent="0.25">
      <c r="B21" s="7">
        <v>45918</v>
      </c>
      <c r="C21" s="8">
        <v>1948</v>
      </c>
      <c r="D21" s="9"/>
      <c r="E21" s="10">
        <v>18.350000000000001</v>
      </c>
      <c r="F21" s="40">
        <f t="shared" si="0"/>
        <v>35745.800000000003</v>
      </c>
      <c r="G21" s="20"/>
      <c r="H21" s="17"/>
      <c r="I21" s="18"/>
      <c r="J21" s="19"/>
      <c r="M21" s="130">
        <f>SUM(M16:M20)</f>
        <v>829914.35</v>
      </c>
    </row>
    <row r="22" spans="2:13" x14ac:dyDescent="0.25">
      <c r="B22" s="7">
        <v>45919</v>
      </c>
      <c r="C22" s="8">
        <v>2088</v>
      </c>
      <c r="D22" s="9"/>
      <c r="E22" s="10">
        <v>18.350000000000001</v>
      </c>
      <c r="F22" s="40">
        <f t="shared" si="0"/>
        <v>38314.800000000003</v>
      </c>
      <c r="G22" s="20"/>
      <c r="H22" s="17"/>
      <c r="I22" s="18"/>
      <c r="J22" s="19"/>
    </row>
    <row r="23" spans="2:13" x14ac:dyDescent="0.25">
      <c r="B23" s="7">
        <v>45920</v>
      </c>
      <c r="C23" s="8">
        <v>1980</v>
      </c>
      <c r="D23" s="9"/>
      <c r="E23" s="10">
        <v>18.350000000000001</v>
      </c>
      <c r="F23" s="40">
        <f t="shared" si="0"/>
        <v>36333</v>
      </c>
      <c r="G23" s="20"/>
      <c r="H23" s="17"/>
      <c r="I23" s="18"/>
      <c r="J23" s="19"/>
    </row>
    <row r="24" spans="2:13" x14ac:dyDescent="0.25">
      <c r="B24" s="7">
        <v>45921</v>
      </c>
      <c r="C24" s="8">
        <v>2026</v>
      </c>
      <c r="D24" s="9"/>
      <c r="E24" s="10">
        <v>18.350000000000001</v>
      </c>
      <c r="F24" s="40">
        <f t="shared" si="0"/>
        <v>37177.100000000006</v>
      </c>
      <c r="G24" s="20"/>
      <c r="H24" s="17"/>
      <c r="I24" s="18"/>
      <c r="J24" s="19"/>
    </row>
    <row r="25" spans="2:13" x14ac:dyDescent="0.25">
      <c r="B25" s="7">
        <v>45922</v>
      </c>
      <c r="C25" s="8">
        <v>2022</v>
      </c>
      <c r="D25" s="9"/>
      <c r="E25" s="10">
        <v>18.350000000000001</v>
      </c>
      <c r="F25" s="40">
        <f t="shared" si="0"/>
        <v>37103.700000000004</v>
      </c>
      <c r="G25" s="20"/>
      <c r="H25" s="17"/>
      <c r="I25" s="18"/>
      <c r="J25" s="19"/>
    </row>
    <row r="26" spans="2:13" x14ac:dyDescent="0.25">
      <c r="B26" s="7">
        <v>45923</v>
      </c>
      <c r="C26" s="8">
        <v>2064</v>
      </c>
      <c r="D26" s="9"/>
      <c r="E26" s="10">
        <v>18.350000000000001</v>
      </c>
      <c r="F26" s="40">
        <f t="shared" si="0"/>
        <v>37874.400000000001</v>
      </c>
      <c r="G26" s="20"/>
      <c r="H26" s="17"/>
      <c r="I26" s="18"/>
      <c r="J26" s="19"/>
    </row>
    <row r="27" spans="2:13" x14ac:dyDescent="0.25">
      <c r="B27" s="7">
        <v>45924</v>
      </c>
      <c r="C27" s="8">
        <v>2095</v>
      </c>
      <c r="D27" s="9"/>
      <c r="E27" s="10">
        <v>18.350000000000001</v>
      </c>
      <c r="F27" s="40">
        <f t="shared" si="0"/>
        <v>38443.25</v>
      </c>
      <c r="G27" s="20"/>
      <c r="H27" s="17"/>
      <c r="I27" s="18"/>
      <c r="J27" s="19"/>
    </row>
    <row r="28" spans="2:13" x14ac:dyDescent="0.25">
      <c r="B28" s="7">
        <v>45925</v>
      </c>
      <c r="C28" s="8">
        <v>2083</v>
      </c>
      <c r="D28" s="9"/>
      <c r="E28" s="10">
        <v>18.350000000000001</v>
      </c>
      <c r="F28" s="40">
        <f t="shared" si="0"/>
        <v>38223.050000000003</v>
      </c>
      <c r="G28" s="20"/>
      <c r="H28" s="17"/>
      <c r="I28" s="18"/>
      <c r="J28" s="19"/>
    </row>
    <row r="29" spans="2:13" x14ac:dyDescent="0.25">
      <c r="B29" s="7">
        <v>45926</v>
      </c>
      <c r="C29" s="8">
        <v>2148</v>
      </c>
      <c r="D29" s="9"/>
      <c r="E29" s="10">
        <v>18.350000000000001</v>
      </c>
      <c r="F29" s="40">
        <f t="shared" si="0"/>
        <v>39415.800000000003</v>
      </c>
      <c r="G29" s="20"/>
      <c r="H29" s="17"/>
      <c r="I29" s="18"/>
      <c r="J29" s="19"/>
    </row>
    <row r="30" spans="2:13" x14ac:dyDescent="0.25">
      <c r="B30" s="7">
        <v>45927</v>
      </c>
      <c r="C30" s="8">
        <v>2032</v>
      </c>
      <c r="D30" s="9"/>
      <c r="E30" s="10">
        <v>18.350000000000001</v>
      </c>
      <c r="F30" s="40">
        <f t="shared" si="0"/>
        <v>37287.200000000004</v>
      </c>
      <c r="G30" s="20"/>
      <c r="H30" s="17"/>
      <c r="I30" s="18"/>
      <c r="J30" s="19"/>
    </row>
    <row r="31" spans="2:13" x14ac:dyDescent="0.25">
      <c r="B31" s="7">
        <v>45928</v>
      </c>
      <c r="C31" s="8">
        <v>2077</v>
      </c>
      <c r="D31" s="9"/>
      <c r="E31" s="10">
        <v>18.350000000000001</v>
      </c>
      <c r="F31" s="40">
        <f t="shared" si="0"/>
        <v>38112.950000000004</v>
      </c>
      <c r="G31" s="20"/>
      <c r="H31" s="17"/>
      <c r="I31" s="18"/>
      <c r="J31" s="19"/>
    </row>
    <row r="32" spans="2:13" x14ac:dyDescent="0.25">
      <c r="B32" s="7">
        <v>45929</v>
      </c>
      <c r="C32" s="8">
        <v>2044</v>
      </c>
      <c r="D32" s="9"/>
      <c r="E32" s="10">
        <v>18.350000000000001</v>
      </c>
      <c r="F32" s="40">
        <f t="shared" si="0"/>
        <v>37507.4</v>
      </c>
      <c r="G32" s="20"/>
      <c r="H32" s="17"/>
      <c r="I32" s="18"/>
      <c r="J32" s="19"/>
    </row>
    <row r="33" spans="2:14" x14ac:dyDescent="0.25">
      <c r="B33" s="7">
        <v>45930</v>
      </c>
      <c r="C33" s="8">
        <v>2106</v>
      </c>
      <c r="D33" s="9"/>
      <c r="E33" s="10">
        <v>18.350000000000001</v>
      </c>
      <c r="F33" s="40">
        <f t="shared" si="0"/>
        <v>38645.100000000006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18.350000000000001</v>
      </c>
      <c r="F34" s="57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45206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930518.00100000005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829530.1</v>
      </c>
      <c r="L36" s="33">
        <f>J36-J4-J5-J6+J37</f>
        <v>828746.91</v>
      </c>
      <c r="M36">
        <v>829914.35</v>
      </c>
      <c r="N36" s="33">
        <f>L36-M36</f>
        <v>-1167.4399999999441</v>
      </c>
    </row>
    <row r="37" spans="2:14" x14ac:dyDescent="0.25">
      <c r="B37" s="27" t="s">
        <v>14</v>
      </c>
      <c r="C37" s="32">
        <f>C35</f>
        <v>45206</v>
      </c>
      <c r="D37" s="9">
        <f>D35/1.03</f>
        <v>0</v>
      </c>
      <c r="E37" s="10"/>
      <c r="F37" s="40">
        <f>SUM(F4:F36)</f>
        <v>829530.1</v>
      </c>
      <c r="G37" s="20"/>
      <c r="H37" s="18" t="s">
        <v>15</v>
      </c>
      <c r="I37" s="18">
        <v>0.01</v>
      </c>
      <c r="J37" s="19">
        <f>J36*I37</f>
        <v>8295.3009999999995</v>
      </c>
      <c r="N37" s="33">
        <f>N36+J5</f>
        <v>-384.24999999994407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-92692.600000000093</v>
      </c>
    </row>
    <row r="40" spans="2:14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4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4" x14ac:dyDescent="0.25">
      <c r="J42" s="33"/>
    </row>
    <row r="43" spans="2:14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65" bestFit="1" customWidth="1"/>
    <col min="29" max="29" width="12.85546875" customWidth="1"/>
  </cols>
  <sheetData>
    <row r="1" spans="2:29" ht="15.75" thickBot="1" x14ac:dyDescent="0.3">
      <c r="N1" s="65">
        <f>SUM(N3:N8)</f>
        <v>250000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81" t="s">
        <v>31</v>
      </c>
      <c r="AC2" s="47">
        <f>SUM(AB:AB)</f>
        <v>209700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45910</v>
      </c>
      <c r="M3" s="13" t="s">
        <v>34</v>
      </c>
      <c r="N3" s="67">
        <v>500000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45931</v>
      </c>
      <c r="C4" s="8">
        <v>1994</v>
      </c>
      <c r="D4" s="9"/>
      <c r="E4" s="10">
        <v>20</v>
      </c>
      <c r="F4" s="40">
        <f>E4*C4</f>
        <v>39880</v>
      </c>
      <c r="G4" s="12"/>
      <c r="H4" s="13" t="s">
        <v>6</v>
      </c>
      <c r="I4" s="14">
        <v>0.01</v>
      </c>
      <c r="J4" s="15">
        <f>(F36+F37)*I4</f>
        <v>11888.800000000001</v>
      </c>
      <c r="L4" s="68" t="s">
        <v>41</v>
      </c>
      <c r="M4" s="68" t="s">
        <v>42</v>
      </c>
      <c r="N4" s="69">
        <v>-125000</v>
      </c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45932</v>
      </c>
      <c r="C5" s="8">
        <v>1985</v>
      </c>
      <c r="D5" s="9"/>
      <c r="E5" s="10">
        <v>20</v>
      </c>
      <c r="F5" s="40">
        <f t="shared" ref="F5:F34" si="0">E5*C5</f>
        <v>39700</v>
      </c>
      <c r="G5" s="12"/>
      <c r="H5" s="13" t="s">
        <v>7</v>
      </c>
      <c r="I5" s="14">
        <v>1E-3</v>
      </c>
      <c r="J5" s="15">
        <v>1079.8900000000001</v>
      </c>
      <c r="L5" s="68" t="s">
        <v>43</v>
      </c>
      <c r="M5" s="68" t="s">
        <v>44</v>
      </c>
      <c r="N5" s="69">
        <v>-125000</v>
      </c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45933</v>
      </c>
      <c r="C6" s="8">
        <v>2018</v>
      </c>
      <c r="D6" s="9"/>
      <c r="E6" s="10">
        <v>20</v>
      </c>
      <c r="F6" s="40">
        <f t="shared" si="0"/>
        <v>40360</v>
      </c>
      <c r="G6" s="12"/>
      <c r="H6" s="13" t="s">
        <v>8</v>
      </c>
      <c r="I6" s="14"/>
      <c r="J6" s="15"/>
      <c r="L6" s="18" t="s">
        <v>45</v>
      </c>
      <c r="M6" s="18" t="s">
        <v>46</v>
      </c>
      <c r="N6" s="71"/>
    </row>
    <row r="7" spans="2:29" x14ac:dyDescent="0.25">
      <c r="B7" s="7">
        <v>45934</v>
      </c>
      <c r="C7" s="8">
        <v>2047</v>
      </c>
      <c r="D7" s="9"/>
      <c r="E7" s="10">
        <v>20</v>
      </c>
      <c r="F7" s="40">
        <f t="shared" si="0"/>
        <v>40940</v>
      </c>
      <c r="G7" s="12"/>
      <c r="H7" s="13" t="s">
        <v>9</v>
      </c>
      <c r="I7" s="14"/>
      <c r="J7" s="15">
        <f>'EYLÜL 2025'!J39*-1</f>
        <v>92692.600000000093</v>
      </c>
      <c r="L7" s="18" t="s">
        <v>47</v>
      </c>
      <c r="M7" s="18" t="s">
        <v>48</v>
      </c>
      <c r="N7" s="71"/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45935</v>
      </c>
      <c r="C8" s="8">
        <v>1947</v>
      </c>
      <c r="D8" s="9"/>
      <c r="E8" s="10">
        <v>20</v>
      </c>
      <c r="F8" s="40">
        <f t="shared" si="0"/>
        <v>38940</v>
      </c>
      <c r="G8" s="16"/>
      <c r="H8" s="17"/>
      <c r="I8" s="18" t="s">
        <v>44</v>
      </c>
      <c r="J8" s="19">
        <v>125000</v>
      </c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45936</v>
      </c>
      <c r="C9" s="8">
        <v>1995</v>
      </c>
      <c r="D9" s="9"/>
      <c r="E9" s="10">
        <v>20</v>
      </c>
      <c r="F9" s="40">
        <f t="shared" si="0"/>
        <v>39900</v>
      </c>
      <c r="G9" s="16">
        <v>45987</v>
      </c>
      <c r="H9" s="17" t="s">
        <v>64</v>
      </c>
      <c r="I9" s="18"/>
      <c r="J9" s="19">
        <v>200000</v>
      </c>
    </row>
    <row r="10" spans="2:29" x14ac:dyDescent="0.25">
      <c r="B10" s="7">
        <v>45937</v>
      </c>
      <c r="C10" s="8">
        <v>2030</v>
      </c>
      <c r="D10" s="9"/>
      <c r="E10" s="10">
        <v>20</v>
      </c>
      <c r="F10" s="40">
        <f t="shared" si="0"/>
        <v>40600</v>
      </c>
      <c r="G10" s="16">
        <v>45989</v>
      </c>
      <c r="H10" s="17" t="s">
        <v>56</v>
      </c>
      <c r="I10" s="18"/>
      <c r="J10" s="19">
        <v>847512.51</v>
      </c>
    </row>
    <row r="11" spans="2:29" x14ac:dyDescent="0.25">
      <c r="B11" s="7">
        <v>45938</v>
      </c>
      <c r="C11" s="8">
        <v>1999</v>
      </c>
      <c r="D11" s="9"/>
      <c r="E11" s="10">
        <v>20</v>
      </c>
      <c r="F11" s="40">
        <f t="shared" si="0"/>
        <v>39980</v>
      </c>
      <c r="G11" s="20"/>
      <c r="H11" s="17"/>
      <c r="I11" s="18"/>
      <c r="J11" s="19"/>
    </row>
    <row r="12" spans="2:29" x14ac:dyDescent="0.25">
      <c r="B12" s="7">
        <v>45939</v>
      </c>
      <c r="C12" s="8">
        <v>1932</v>
      </c>
      <c r="D12" s="9"/>
      <c r="E12" s="10">
        <v>20</v>
      </c>
      <c r="F12" s="40">
        <f t="shared" si="0"/>
        <v>38640</v>
      </c>
      <c r="G12" s="17" t="s">
        <v>57</v>
      </c>
      <c r="H12" s="17"/>
      <c r="I12" s="18"/>
      <c r="J12" s="19">
        <v>-77405</v>
      </c>
    </row>
    <row r="13" spans="2:29" x14ac:dyDescent="0.25">
      <c r="B13" s="7">
        <v>45940</v>
      </c>
      <c r="C13" s="8">
        <v>1963</v>
      </c>
      <c r="D13" s="9"/>
      <c r="E13" s="10">
        <v>20</v>
      </c>
      <c r="F13" s="40">
        <f t="shared" si="0"/>
        <v>39260</v>
      </c>
      <c r="G13" s="20"/>
      <c r="H13" s="17"/>
      <c r="I13" s="18"/>
      <c r="J13" s="19"/>
      <c r="L13" s="72"/>
      <c r="M13" s="73"/>
    </row>
    <row r="14" spans="2:29" x14ac:dyDescent="0.25">
      <c r="B14" s="7">
        <v>45941</v>
      </c>
      <c r="C14" s="8">
        <v>1953</v>
      </c>
      <c r="D14" s="9"/>
      <c r="E14" s="10">
        <v>20</v>
      </c>
      <c r="F14" s="40">
        <f t="shared" si="0"/>
        <v>39060</v>
      </c>
      <c r="G14" s="20"/>
      <c r="H14" s="17"/>
      <c r="I14" s="18"/>
      <c r="J14" s="19"/>
      <c r="L14" s="72"/>
      <c r="M14" s="73"/>
    </row>
    <row r="15" spans="2:29" x14ac:dyDescent="0.25">
      <c r="B15" s="7">
        <v>45942</v>
      </c>
      <c r="C15" s="8">
        <v>1982</v>
      </c>
      <c r="D15" s="9"/>
      <c r="E15" s="10">
        <v>20</v>
      </c>
      <c r="F15" s="40">
        <f t="shared" si="0"/>
        <v>39640</v>
      </c>
      <c r="G15" s="20"/>
      <c r="H15" s="17"/>
      <c r="I15" s="18"/>
      <c r="J15" s="19"/>
      <c r="L15" s="72"/>
      <c r="M15" s="73"/>
    </row>
    <row r="16" spans="2:29" x14ac:dyDescent="0.25">
      <c r="B16" s="7">
        <v>45943</v>
      </c>
      <c r="C16" s="8">
        <v>1936</v>
      </c>
      <c r="D16" s="9"/>
      <c r="E16" s="10">
        <v>20</v>
      </c>
      <c r="F16" s="40">
        <f t="shared" si="0"/>
        <v>38720</v>
      </c>
      <c r="G16" s="20"/>
      <c r="H16" s="17"/>
      <c r="I16" s="18"/>
      <c r="J16" s="19"/>
      <c r="L16" s="113"/>
      <c r="M16" s="73"/>
    </row>
    <row r="17" spans="2:13" x14ac:dyDescent="0.25">
      <c r="B17" s="7">
        <v>45944</v>
      </c>
      <c r="C17" s="8">
        <v>1945</v>
      </c>
      <c r="D17" s="9"/>
      <c r="E17" s="10">
        <v>20</v>
      </c>
      <c r="F17" s="40">
        <f t="shared" si="0"/>
        <v>38900</v>
      </c>
      <c r="G17" s="20"/>
      <c r="H17" s="17"/>
      <c r="I17" s="18"/>
      <c r="J17" s="19"/>
      <c r="L17" s="72"/>
      <c r="M17" s="73"/>
    </row>
    <row r="18" spans="2:13" x14ac:dyDescent="0.25">
      <c r="B18" s="7">
        <v>45945</v>
      </c>
      <c r="C18" s="8">
        <v>1930</v>
      </c>
      <c r="D18" s="9"/>
      <c r="E18" s="10">
        <v>20</v>
      </c>
      <c r="F18" s="40">
        <f t="shared" si="0"/>
        <v>38600</v>
      </c>
      <c r="G18" s="20"/>
      <c r="H18" s="17"/>
      <c r="I18" s="18"/>
      <c r="J18" s="19"/>
      <c r="L18" s="72"/>
      <c r="M18" s="73"/>
    </row>
    <row r="19" spans="2:13" x14ac:dyDescent="0.25">
      <c r="B19" s="7">
        <v>45946</v>
      </c>
      <c r="C19" s="8">
        <v>1961</v>
      </c>
      <c r="D19" s="9"/>
      <c r="E19" s="10">
        <v>20</v>
      </c>
      <c r="F19" s="40">
        <f t="shared" si="0"/>
        <v>39220</v>
      </c>
      <c r="G19" s="20"/>
      <c r="H19" s="17"/>
      <c r="I19" s="18"/>
      <c r="J19" s="19"/>
      <c r="L19" s="72"/>
      <c r="M19" s="73"/>
    </row>
    <row r="20" spans="2:13" x14ac:dyDescent="0.25">
      <c r="B20" s="7">
        <v>45947</v>
      </c>
      <c r="C20" s="8">
        <v>1891</v>
      </c>
      <c r="D20" s="9"/>
      <c r="E20" s="10">
        <v>20</v>
      </c>
      <c r="F20" s="40">
        <f t="shared" si="0"/>
        <v>37820</v>
      </c>
      <c r="G20" s="20"/>
      <c r="H20" s="17"/>
      <c r="I20" s="18"/>
      <c r="J20" s="19"/>
    </row>
    <row r="21" spans="2:13" x14ac:dyDescent="0.25">
      <c r="B21" s="7">
        <v>45948</v>
      </c>
      <c r="C21" s="8">
        <v>1960</v>
      </c>
      <c r="D21" s="9"/>
      <c r="E21" s="10">
        <v>20</v>
      </c>
      <c r="F21" s="40">
        <f t="shared" si="0"/>
        <v>39200</v>
      </c>
      <c r="G21" s="20"/>
      <c r="H21" s="17"/>
      <c r="I21" s="18"/>
      <c r="J21" s="19"/>
    </row>
    <row r="22" spans="2:13" x14ac:dyDescent="0.25">
      <c r="B22" s="7">
        <v>45949</v>
      </c>
      <c r="C22" s="8">
        <v>1959</v>
      </c>
      <c r="D22" s="9"/>
      <c r="E22" s="10">
        <v>20</v>
      </c>
      <c r="F22" s="40">
        <f t="shared" si="0"/>
        <v>39180</v>
      </c>
      <c r="G22" s="20"/>
      <c r="H22" s="17"/>
      <c r="I22" s="18"/>
      <c r="J22" s="19"/>
    </row>
    <row r="23" spans="2:13" x14ac:dyDescent="0.25">
      <c r="B23" s="7">
        <v>45950</v>
      </c>
      <c r="C23" s="8">
        <v>1911</v>
      </c>
      <c r="D23" s="9"/>
      <c r="E23" s="10">
        <v>20</v>
      </c>
      <c r="F23" s="40">
        <f t="shared" si="0"/>
        <v>38220</v>
      </c>
      <c r="G23" s="20"/>
      <c r="H23" s="17"/>
      <c r="I23" s="18"/>
      <c r="J23" s="19"/>
    </row>
    <row r="24" spans="2:13" x14ac:dyDescent="0.25">
      <c r="B24" s="7">
        <v>45951</v>
      </c>
      <c r="C24" s="8">
        <v>1892</v>
      </c>
      <c r="D24" s="9"/>
      <c r="E24" s="10">
        <v>20</v>
      </c>
      <c r="F24" s="40">
        <f t="shared" si="0"/>
        <v>37840</v>
      </c>
      <c r="G24" s="20"/>
      <c r="H24" s="17"/>
      <c r="I24" s="18"/>
      <c r="J24" s="19"/>
    </row>
    <row r="25" spans="2:13" x14ac:dyDescent="0.25">
      <c r="B25" s="7">
        <v>45952</v>
      </c>
      <c r="C25" s="8">
        <v>1824</v>
      </c>
      <c r="D25" s="9"/>
      <c r="E25" s="10">
        <v>20</v>
      </c>
      <c r="F25" s="40">
        <f t="shared" si="0"/>
        <v>36480</v>
      </c>
      <c r="G25" s="20"/>
      <c r="H25" s="17"/>
      <c r="I25" s="18"/>
      <c r="J25" s="19"/>
    </row>
    <row r="26" spans="2:13" x14ac:dyDescent="0.25">
      <c r="B26" s="7">
        <v>45953</v>
      </c>
      <c r="C26" s="8">
        <v>1842</v>
      </c>
      <c r="D26" s="9"/>
      <c r="E26" s="10">
        <v>20</v>
      </c>
      <c r="F26" s="40">
        <f t="shared" si="0"/>
        <v>36840</v>
      </c>
      <c r="G26" s="20"/>
      <c r="H26" s="17"/>
      <c r="I26" s="18"/>
      <c r="J26" s="19"/>
    </row>
    <row r="27" spans="2:13" x14ac:dyDescent="0.25">
      <c r="B27" s="7">
        <v>45954</v>
      </c>
      <c r="C27" s="8">
        <v>1872</v>
      </c>
      <c r="D27" s="9"/>
      <c r="E27" s="10">
        <v>20</v>
      </c>
      <c r="F27" s="40">
        <f t="shared" si="0"/>
        <v>37440</v>
      </c>
      <c r="G27" s="20"/>
      <c r="H27" s="17"/>
      <c r="I27" s="18"/>
      <c r="J27" s="19"/>
    </row>
    <row r="28" spans="2:13" x14ac:dyDescent="0.25">
      <c r="B28" s="7">
        <v>45955</v>
      </c>
      <c r="C28" s="8">
        <v>1869</v>
      </c>
      <c r="D28" s="9"/>
      <c r="E28" s="10">
        <v>20</v>
      </c>
      <c r="F28" s="40">
        <f t="shared" si="0"/>
        <v>37380</v>
      </c>
      <c r="G28" s="20"/>
      <c r="H28" s="17"/>
      <c r="I28" s="18"/>
      <c r="J28" s="19"/>
    </row>
    <row r="29" spans="2:13" x14ac:dyDescent="0.25">
      <c r="B29" s="7">
        <v>45956</v>
      </c>
      <c r="C29" s="8">
        <v>1853</v>
      </c>
      <c r="D29" s="9"/>
      <c r="E29" s="10">
        <v>20</v>
      </c>
      <c r="F29" s="40">
        <f t="shared" si="0"/>
        <v>37060</v>
      </c>
      <c r="G29" s="20"/>
      <c r="H29" s="17"/>
      <c r="I29" s="18"/>
      <c r="J29" s="19"/>
    </row>
    <row r="30" spans="2:13" x14ac:dyDescent="0.25">
      <c r="B30" s="7">
        <v>45957</v>
      </c>
      <c r="C30" s="8">
        <v>1832</v>
      </c>
      <c r="D30" s="9"/>
      <c r="E30" s="10">
        <v>20</v>
      </c>
      <c r="F30" s="40">
        <f t="shared" si="0"/>
        <v>36640</v>
      </c>
      <c r="G30" s="20"/>
      <c r="H30" s="17"/>
      <c r="I30" s="18"/>
      <c r="J30" s="19"/>
    </row>
    <row r="31" spans="2:13" x14ac:dyDescent="0.25">
      <c r="B31" s="7">
        <v>45958</v>
      </c>
      <c r="C31" s="8">
        <v>1784</v>
      </c>
      <c r="D31" s="9"/>
      <c r="E31" s="10">
        <v>20</v>
      </c>
      <c r="F31" s="40">
        <f t="shared" si="0"/>
        <v>35680</v>
      </c>
      <c r="G31" s="20"/>
      <c r="H31" s="17"/>
      <c r="I31" s="18"/>
      <c r="J31" s="19"/>
    </row>
    <row r="32" spans="2:13" x14ac:dyDescent="0.25">
      <c r="B32" s="7">
        <v>45959</v>
      </c>
      <c r="C32" s="8">
        <v>1802</v>
      </c>
      <c r="D32" s="9"/>
      <c r="E32" s="10">
        <v>20</v>
      </c>
      <c r="F32" s="40">
        <f t="shared" si="0"/>
        <v>36040</v>
      </c>
      <c r="G32" s="20"/>
      <c r="H32" s="17"/>
      <c r="I32" s="18"/>
      <c r="J32" s="19"/>
    </row>
    <row r="33" spans="2:12" x14ac:dyDescent="0.25">
      <c r="B33" s="7">
        <v>45960</v>
      </c>
      <c r="C33" s="8">
        <v>1777</v>
      </c>
      <c r="D33" s="9"/>
      <c r="E33" s="10">
        <v>20</v>
      </c>
      <c r="F33" s="40">
        <f t="shared" si="0"/>
        <v>35540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1759</v>
      </c>
      <c r="D34" s="55"/>
      <c r="E34" s="10">
        <v>20</v>
      </c>
      <c r="F34" s="57">
        <f t="shared" si="0"/>
        <v>35180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59444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1200768.8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1188880</v>
      </c>
      <c r="L36" s="33">
        <f>J36-J4-J5-J6+J37</f>
        <v>1187800.1100000001</v>
      </c>
    </row>
    <row r="37" spans="2:12" x14ac:dyDescent="0.25">
      <c r="B37" s="27" t="s">
        <v>14</v>
      </c>
      <c r="C37" s="32">
        <f>C35</f>
        <v>59444</v>
      </c>
      <c r="D37" s="9">
        <f>D35/1.03</f>
        <v>0</v>
      </c>
      <c r="E37" s="10"/>
      <c r="F37" s="40">
        <f>SUM(F4:F36)</f>
        <v>1188880</v>
      </c>
      <c r="G37" s="20"/>
      <c r="H37" s="18" t="s">
        <v>15</v>
      </c>
      <c r="I37" s="18">
        <v>0.01</v>
      </c>
      <c r="J37" s="19">
        <f>J36*I37</f>
        <v>11888.800000000001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0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2.5703125" bestFit="1" customWidth="1"/>
    <col min="14" max="14" width="11.5703125" bestFit="1" customWidth="1"/>
    <col min="15" max="15" width="6.140625" bestFit="1" customWidth="1"/>
    <col min="16" max="16" width="10.28515625" bestFit="1" customWidth="1"/>
    <col min="17" max="17" width="8.140625" bestFit="1" customWidth="1"/>
    <col min="18" max="19" width="10.28515625" bestFit="1" customWidth="1"/>
    <col min="20" max="20" width="4.140625" bestFit="1" customWidth="1"/>
    <col min="21" max="21" width="6.42578125" bestFit="1" customWidth="1"/>
    <col min="22" max="22" width="19.85546875" customWidth="1"/>
    <col min="23" max="23" width="12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125000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427196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45910</v>
      </c>
      <c r="M3" s="13" t="s">
        <v>34</v>
      </c>
      <c r="N3" s="67">
        <v>500000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45962</v>
      </c>
      <c r="C4" s="8">
        <v>1828</v>
      </c>
      <c r="D4" s="9"/>
      <c r="E4" s="10">
        <v>20.25</v>
      </c>
      <c r="F4" s="40">
        <f>E4*C4</f>
        <v>37017</v>
      </c>
      <c r="G4" s="12"/>
      <c r="H4" s="13" t="s">
        <v>6</v>
      </c>
      <c r="I4" s="14">
        <v>0.01</v>
      </c>
      <c r="J4" s="15">
        <f>(F36+F37)*I4</f>
        <v>11053.665000000001</v>
      </c>
      <c r="L4" s="68" t="s">
        <v>41</v>
      </c>
      <c r="M4" s="68" t="s">
        <v>42</v>
      </c>
      <c r="N4" s="69">
        <v>-125000</v>
      </c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45963</v>
      </c>
      <c r="C5" s="8">
        <v>1773</v>
      </c>
      <c r="D5" s="9"/>
      <c r="E5" s="10">
        <v>20.25</v>
      </c>
      <c r="F5" s="40">
        <f t="shared" ref="F5:F34" si="0">E5*C5</f>
        <v>35903.25</v>
      </c>
      <c r="G5" s="12"/>
      <c r="H5" s="13" t="s">
        <v>7</v>
      </c>
      <c r="I5" s="14">
        <v>1E-3</v>
      </c>
      <c r="J5" s="15">
        <v>1080.8</v>
      </c>
      <c r="L5" s="68" t="s">
        <v>43</v>
      </c>
      <c r="M5" s="68" t="s">
        <v>44</v>
      </c>
      <c r="N5" s="69">
        <v>-125000</v>
      </c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45964</v>
      </c>
      <c r="C6" s="8">
        <v>1735</v>
      </c>
      <c r="D6" s="9"/>
      <c r="E6" s="10">
        <v>20.25</v>
      </c>
      <c r="F6" s="40">
        <f t="shared" si="0"/>
        <v>35133.75</v>
      </c>
      <c r="G6" s="12"/>
      <c r="H6" s="13" t="s">
        <v>8</v>
      </c>
      <c r="I6" s="14"/>
      <c r="J6" s="15"/>
      <c r="L6" s="68" t="s">
        <v>45</v>
      </c>
      <c r="M6" s="68" t="s">
        <v>46</v>
      </c>
      <c r="N6" s="69">
        <v>-125000</v>
      </c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45965</v>
      </c>
      <c r="C7" s="8">
        <v>1798</v>
      </c>
      <c r="D7" s="9"/>
      <c r="E7" s="10">
        <v>20.25</v>
      </c>
      <c r="F7" s="40">
        <f t="shared" si="0"/>
        <v>36409.5</v>
      </c>
      <c r="G7" s="12"/>
      <c r="H7" s="13" t="s">
        <v>9</v>
      </c>
      <c r="I7" s="14"/>
      <c r="J7" s="15">
        <f>'EKİM 2025'!J39*-1</f>
        <v>0</v>
      </c>
      <c r="L7" s="18" t="s">
        <v>47</v>
      </c>
      <c r="M7" s="18" t="s">
        <v>48</v>
      </c>
      <c r="N7" s="71"/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45966</v>
      </c>
      <c r="C8" s="8">
        <v>1737</v>
      </c>
      <c r="D8" s="9"/>
      <c r="E8" s="10">
        <v>20.25</v>
      </c>
      <c r="F8" s="40">
        <f t="shared" si="0"/>
        <v>35174.25</v>
      </c>
      <c r="G8" s="16"/>
      <c r="H8" s="17"/>
      <c r="I8" s="18" t="s">
        <v>46</v>
      </c>
      <c r="J8" s="71">
        <v>125000</v>
      </c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45967</v>
      </c>
      <c r="C9" s="8">
        <v>1724</v>
      </c>
      <c r="D9" s="9"/>
      <c r="E9" s="10">
        <v>20.25</v>
      </c>
      <c r="F9" s="40">
        <f t="shared" si="0"/>
        <v>34911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45968</v>
      </c>
      <c r="C10" s="8">
        <v>1742</v>
      </c>
      <c r="D10" s="9"/>
      <c r="E10" s="10">
        <v>20.25</v>
      </c>
      <c r="F10" s="40">
        <f t="shared" si="0"/>
        <v>35275.5</v>
      </c>
      <c r="G10" s="16">
        <v>46006</v>
      </c>
      <c r="H10" s="17" t="s">
        <v>66</v>
      </c>
      <c r="I10" s="18"/>
      <c r="J10" s="19">
        <v>300000</v>
      </c>
    </row>
    <row r="11" spans="2:29" x14ac:dyDescent="0.25">
      <c r="B11" s="7">
        <v>45969</v>
      </c>
      <c r="C11" s="8">
        <v>1781</v>
      </c>
      <c r="D11" s="9"/>
      <c r="E11" s="10">
        <v>20.25</v>
      </c>
      <c r="F11" s="40">
        <f t="shared" si="0"/>
        <v>36065.25</v>
      </c>
      <c r="G11" s="16">
        <v>46014</v>
      </c>
      <c r="H11" s="17" t="s">
        <v>66</v>
      </c>
      <c r="I11" s="18"/>
      <c r="J11" s="19">
        <v>666720</v>
      </c>
      <c r="P11" s="100">
        <v>45979</v>
      </c>
      <c r="Q11" s="18">
        <f>R11-P11</f>
        <v>38</v>
      </c>
      <c r="R11" s="63">
        <v>46017</v>
      </c>
      <c r="S11" s="18" t="s">
        <v>53</v>
      </c>
      <c r="T11" s="99">
        <v>323</v>
      </c>
      <c r="U11" s="93" t="s">
        <v>35</v>
      </c>
      <c r="V11" s="98" t="s">
        <v>62</v>
      </c>
      <c r="W11" s="105">
        <v>440</v>
      </c>
      <c r="X11" s="104" t="s">
        <v>37</v>
      </c>
      <c r="Y11" s="103">
        <v>760</v>
      </c>
      <c r="Z11" s="102">
        <v>334400</v>
      </c>
      <c r="AA11" s="101"/>
      <c r="AB11" s="102">
        <v>334400</v>
      </c>
      <c r="AC11" t="s">
        <v>63</v>
      </c>
    </row>
    <row r="12" spans="2:29" x14ac:dyDescent="0.25">
      <c r="B12" s="7">
        <v>45970</v>
      </c>
      <c r="C12" s="8">
        <v>1778</v>
      </c>
      <c r="D12" s="9"/>
      <c r="E12" s="10">
        <v>20.25</v>
      </c>
      <c r="F12" s="40">
        <f t="shared" si="0"/>
        <v>36004.5</v>
      </c>
      <c r="G12" s="20"/>
      <c r="H12" s="17"/>
      <c r="I12" s="18"/>
      <c r="J12" s="19"/>
    </row>
    <row r="13" spans="2:29" x14ac:dyDescent="0.25">
      <c r="B13" s="7">
        <v>45971</v>
      </c>
      <c r="C13" s="8">
        <v>1786</v>
      </c>
      <c r="D13" s="9"/>
      <c r="E13" s="10">
        <v>20.25</v>
      </c>
      <c r="F13" s="40">
        <f t="shared" si="0"/>
        <v>36166.5</v>
      </c>
      <c r="G13" s="20"/>
      <c r="H13" s="17"/>
      <c r="I13" s="18"/>
      <c r="J13" s="19"/>
      <c r="M13" s="129"/>
    </row>
    <row r="14" spans="2:29" x14ac:dyDescent="0.25">
      <c r="B14" s="7">
        <v>45972</v>
      </c>
      <c r="C14" s="8">
        <v>1792</v>
      </c>
      <c r="D14" s="9"/>
      <c r="E14" s="10">
        <v>20.25</v>
      </c>
      <c r="F14" s="40">
        <f t="shared" si="0"/>
        <v>36288</v>
      </c>
      <c r="G14" s="20"/>
      <c r="H14" s="17"/>
      <c r="I14" s="18"/>
      <c r="J14" s="19"/>
    </row>
    <row r="15" spans="2:29" x14ac:dyDescent="0.25">
      <c r="B15" s="7">
        <v>45973</v>
      </c>
      <c r="C15" s="8">
        <v>1856</v>
      </c>
      <c r="D15" s="9"/>
      <c r="E15" s="10">
        <v>20.25</v>
      </c>
      <c r="F15" s="40">
        <f t="shared" si="0"/>
        <v>37584</v>
      </c>
      <c r="G15" s="20"/>
      <c r="H15" s="17"/>
      <c r="I15" s="18"/>
      <c r="J15" s="19"/>
    </row>
    <row r="16" spans="2:29" x14ac:dyDescent="0.25">
      <c r="B16" s="7">
        <v>45974</v>
      </c>
      <c r="C16" s="8">
        <v>1820</v>
      </c>
      <c r="D16" s="9"/>
      <c r="E16" s="10">
        <v>20.25</v>
      </c>
      <c r="F16" s="40">
        <f t="shared" si="0"/>
        <v>36855</v>
      </c>
      <c r="G16" s="20"/>
      <c r="H16" s="17"/>
      <c r="I16" s="18"/>
      <c r="J16" s="19"/>
    </row>
    <row r="17" spans="2:25" x14ac:dyDescent="0.25">
      <c r="B17" s="7">
        <v>45975</v>
      </c>
      <c r="C17" s="8">
        <v>1912</v>
      </c>
      <c r="D17" s="9"/>
      <c r="E17" s="10">
        <v>20.25</v>
      </c>
      <c r="F17" s="40">
        <f t="shared" si="0"/>
        <v>38718</v>
      </c>
      <c r="G17" s="20"/>
      <c r="H17" s="17"/>
      <c r="I17" s="18"/>
      <c r="J17" s="19"/>
      <c r="P17" s="107"/>
      <c r="Q17" s="108"/>
      <c r="R17" s="109"/>
      <c r="S17" s="109"/>
      <c r="T17" s="112"/>
      <c r="U17" s="109"/>
      <c r="V17" s="110"/>
      <c r="W17" s="111"/>
      <c r="X17" s="106"/>
      <c r="Y17" s="111"/>
    </row>
    <row r="18" spans="2:25" x14ac:dyDescent="0.25">
      <c r="B18" s="7">
        <v>45976</v>
      </c>
      <c r="C18" s="8">
        <v>1913</v>
      </c>
      <c r="D18" s="9"/>
      <c r="E18" s="10">
        <v>20.25</v>
      </c>
      <c r="F18" s="40">
        <f t="shared" si="0"/>
        <v>38738.25</v>
      </c>
      <c r="G18" s="20"/>
      <c r="H18" s="17"/>
      <c r="I18" s="18"/>
      <c r="J18" s="19"/>
    </row>
    <row r="19" spans="2:25" x14ac:dyDescent="0.25">
      <c r="B19" s="7">
        <v>45977</v>
      </c>
      <c r="C19" s="8">
        <v>1812</v>
      </c>
      <c r="D19" s="9"/>
      <c r="E19" s="10">
        <v>20.25</v>
      </c>
      <c r="F19" s="40">
        <f t="shared" si="0"/>
        <v>36693</v>
      </c>
      <c r="G19" s="20"/>
      <c r="H19" s="17"/>
      <c r="I19" s="18"/>
      <c r="J19" s="19"/>
    </row>
    <row r="20" spans="2:25" x14ac:dyDescent="0.25">
      <c r="B20" s="7">
        <v>45978</v>
      </c>
      <c r="C20" s="8">
        <v>1840</v>
      </c>
      <c r="D20" s="9"/>
      <c r="E20" s="10">
        <v>20.25</v>
      </c>
      <c r="F20" s="40">
        <f t="shared" si="0"/>
        <v>37260</v>
      </c>
      <c r="G20" s="20"/>
      <c r="H20" s="17"/>
      <c r="I20" s="18"/>
      <c r="J20" s="19"/>
    </row>
    <row r="21" spans="2:25" x14ac:dyDescent="0.25">
      <c r="B21" s="7">
        <v>45979</v>
      </c>
      <c r="C21" s="8">
        <v>1907</v>
      </c>
      <c r="D21" s="9"/>
      <c r="E21" s="10">
        <v>20.25</v>
      </c>
      <c r="F21" s="40">
        <f t="shared" si="0"/>
        <v>38616.75</v>
      </c>
      <c r="G21" s="20"/>
      <c r="H21" s="17"/>
      <c r="I21" s="18"/>
      <c r="J21" s="19"/>
    </row>
    <row r="22" spans="2:25" x14ac:dyDescent="0.25">
      <c r="B22" s="7">
        <v>45980</v>
      </c>
      <c r="C22" s="8">
        <v>1786</v>
      </c>
      <c r="D22" s="9"/>
      <c r="E22" s="10">
        <v>20.25</v>
      </c>
      <c r="F22" s="40">
        <f t="shared" si="0"/>
        <v>36166.5</v>
      </c>
      <c r="G22" s="20"/>
      <c r="H22" s="17"/>
      <c r="I22" s="18"/>
      <c r="J22" s="19"/>
    </row>
    <row r="23" spans="2:25" x14ac:dyDescent="0.25">
      <c r="B23" s="7">
        <v>45981</v>
      </c>
      <c r="C23" s="8">
        <v>1931</v>
      </c>
      <c r="D23" s="9"/>
      <c r="E23" s="10">
        <v>20.25</v>
      </c>
      <c r="F23" s="40">
        <f t="shared" si="0"/>
        <v>39102.75</v>
      </c>
      <c r="G23" s="20"/>
      <c r="H23" s="17"/>
      <c r="I23" s="18"/>
      <c r="J23" s="19"/>
    </row>
    <row r="24" spans="2:25" x14ac:dyDescent="0.25">
      <c r="B24" s="7">
        <v>45982</v>
      </c>
      <c r="C24" s="8">
        <v>1847</v>
      </c>
      <c r="D24" s="9"/>
      <c r="E24" s="10">
        <v>20.25</v>
      </c>
      <c r="F24" s="40">
        <f t="shared" si="0"/>
        <v>37401.75</v>
      </c>
      <c r="G24" s="20"/>
      <c r="H24" s="17"/>
      <c r="I24" s="18"/>
      <c r="J24" s="19"/>
    </row>
    <row r="25" spans="2:25" x14ac:dyDescent="0.25">
      <c r="B25" s="7">
        <v>45983</v>
      </c>
      <c r="C25" s="8">
        <v>1909</v>
      </c>
      <c r="D25" s="9"/>
      <c r="E25" s="10">
        <v>20.25</v>
      </c>
      <c r="F25" s="40">
        <f t="shared" si="0"/>
        <v>38657.25</v>
      </c>
      <c r="G25" s="20"/>
      <c r="H25" s="17"/>
      <c r="I25" s="18"/>
      <c r="J25" s="19"/>
    </row>
    <row r="26" spans="2:25" x14ac:dyDescent="0.25">
      <c r="B26" s="7">
        <v>45984</v>
      </c>
      <c r="C26" s="8">
        <v>1871</v>
      </c>
      <c r="D26" s="9"/>
      <c r="E26" s="10">
        <v>20.25</v>
      </c>
      <c r="F26" s="40">
        <f t="shared" si="0"/>
        <v>37887.75</v>
      </c>
      <c r="G26" s="20"/>
      <c r="H26" s="17"/>
      <c r="I26" s="18"/>
      <c r="J26" s="19"/>
    </row>
    <row r="27" spans="2:25" x14ac:dyDescent="0.25">
      <c r="B27" s="7">
        <v>45985</v>
      </c>
      <c r="C27" s="8">
        <v>1832</v>
      </c>
      <c r="D27" s="9"/>
      <c r="E27" s="10">
        <v>20.25</v>
      </c>
      <c r="F27" s="40">
        <f t="shared" si="0"/>
        <v>37098</v>
      </c>
      <c r="G27" s="20"/>
      <c r="H27" s="17"/>
      <c r="I27" s="18"/>
      <c r="J27" s="19"/>
    </row>
    <row r="28" spans="2:25" x14ac:dyDescent="0.25">
      <c r="B28" s="7">
        <v>45986</v>
      </c>
      <c r="C28" s="8">
        <v>1906</v>
      </c>
      <c r="D28" s="9"/>
      <c r="E28" s="10">
        <v>20.25</v>
      </c>
      <c r="F28" s="40">
        <f t="shared" si="0"/>
        <v>38596.5</v>
      </c>
      <c r="G28" s="20"/>
      <c r="H28" s="17"/>
      <c r="I28" s="18"/>
      <c r="J28" s="19"/>
    </row>
    <row r="29" spans="2:25" x14ac:dyDescent="0.25">
      <c r="B29" s="7">
        <v>45987</v>
      </c>
      <c r="C29" s="8">
        <v>1900</v>
      </c>
      <c r="D29" s="9"/>
      <c r="E29" s="10">
        <v>20.25</v>
      </c>
      <c r="F29" s="40">
        <f t="shared" si="0"/>
        <v>38475</v>
      </c>
      <c r="G29" s="20"/>
      <c r="H29" s="17"/>
      <c r="I29" s="18"/>
      <c r="J29" s="19"/>
    </row>
    <row r="30" spans="2:25" x14ac:dyDescent="0.25">
      <c r="B30" s="7">
        <v>45988</v>
      </c>
      <c r="C30" s="8">
        <v>1887</v>
      </c>
      <c r="D30" s="9"/>
      <c r="E30" s="10">
        <v>20.25</v>
      </c>
      <c r="F30" s="40">
        <f t="shared" si="0"/>
        <v>38211.75</v>
      </c>
      <c r="G30" s="20"/>
      <c r="H30" s="17"/>
      <c r="I30" s="18"/>
      <c r="J30" s="19"/>
    </row>
    <row r="31" spans="2:25" x14ac:dyDescent="0.25">
      <c r="B31" s="7">
        <v>45989</v>
      </c>
      <c r="C31" s="8">
        <v>1833</v>
      </c>
      <c r="D31" s="9"/>
      <c r="E31" s="10">
        <v>20.25</v>
      </c>
      <c r="F31" s="40">
        <f t="shared" si="0"/>
        <v>37118.25</v>
      </c>
      <c r="G31" s="20"/>
      <c r="H31" s="17"/>
      <c r="I31" s="18"/>
      <c r="J31" s="19"/>
    </row>
    <row r="32" spans="2:25" x14ac:dyDescent="0.25">
      <c r="B32" s="7">
        <v>45990</v>
      </c>
      <c r="C32" s="8">
        <v>1835</v>
      </c>
      <c r="D32" s="9"/>
      <c r="E32" s="10">
        <v>20.25</v>
      </c>
      <c r="F32" s="40">
        <f t="shared" si="0"/>
        <v>37158.75</v>
      </c>
      <c r="G32" s="20"/>
      <c r="H32" s="17"/>
      <c r="I32" s="18"/>
      <c r="J32" s="19"/>
    </row>
    <row r="33" spans="2:12" x14ac:dyDescent="0.25">
      <c r="B33" s="7">
        <v>45991</v>
      </c>
      <c r="C33" s="8">
        <v>1515</v>
      </c>
      <c r="D33" s="9"/>
      <c r="E33" s="10">
        <v>20.25</v>
      </c>
      <c r="F33" s="40">
        <f t="shared" si="0"/>
        <v>30678.75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20.25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54586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1103854.4649999999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1105366.5</v>
      </c>
      <c r="L36" s="33">
        <f>J36-J4-J5-J6+J37</f>
        <v>1104285.7</v>
      </c>
    </row>
    <row r="37" spans="2:12" x14ac:dyDescent="0.25">
      <c r="B37" s="27" t="s">
        <v>14</v>
      </c>
      <c r="C37" s="32">
        <f>C35</f>
        <v>54586</v>
      </c>
      <c r="D37" s="9">
        <f>D35/1.03</f>
        <v>0</v>
      </c>
      <c r="E37" s="10"/>
      <c r="F37" s="40">
        <f>SUM(F4:F36)</f>
        <v>1105366.5</v>
      </c>
      <c r="G37" s="20"/>
      <c r="H37" s="18" t="s">
        <v>15</v>
      </c>
      <c r="I37" s="18">
        <v>0.01</v>
      </c>
      <c r="J37" s="19">
        <f>J36*I37</f>
        <v>11053.665000000001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12565.700000000186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16" sqref="F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755346.00008000003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45910</v>
      </c>
      <c r="M3" s="13" t="s">
        <v>34</v>
      </c>
      <c r="N3" s="67">
        <v>500000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45992</v>
      </c>
      <c r="C4" s="8">
        <v>1719</v>
      </c>
      <c r="D4" s="9"/>
      <c r="E4" s="10">
        <v>21.25</v>
      </c>
      <c r="F4" s="40">
        <f>E4*C4</f>
        <v>36528.75</v>
      </c>
      <c r="G4" s="12"/>
      <c r="H4" s="13" t="s">
        <v>6</v>
      </c>
      <c r="I4" s="14">
        <v>0.01</v>
      </c>
      <c r="J4" s="15">
        <f>(F36+F37)*I4</f>
        <v>10703.625</v>
      </c>
      <c r="L4" s="68" t="s">
        <v>41</v>
      </c>
      <c r="M4" s="68" t="s">
        <v>42</v>
      </c>
      <c r="N4" s="69">
        <v>-125000</v>
      </c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45993</v>
      </c>
      <c r="C5" s="8">
        <v>1781</v>
      </c>
      <c r="D5" s="9"/>
      <c r="E5" s="10">
        <v>21.25</v>
      </c>
      <c r="F5" s="40">
        <f t="shared" ref="F5:F34" si="0">E5*C5</f>
        <v>37846.25</v>
      </c>
      <c r="G5" s="12"/>
      <c r="H5" s="13" t="s">
        <v>7</v>
      </c>
      <c r="I5" s="14">
        <v>1E-3</v>
      </c>
      <c r="J5" s="15">
        <v>1009.79</v>
      </c>
      <c r="L5" s="68" t="s">
        <v>43</v>
      </c>
      <c r="M5" s="68" t="s">
        <v>44</v>
      </c>
      <c r="N5" s="69">
        <v>-125000</v>
      </c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45994</v>
      </c>
      <c r="C6" s="8">
        <v>1748</v>
      </c>
      <c r="D6" s="9"/>
      <c r="E6" s="10">
        <v>21.25</v>
      </c>
      <c r="F6" s="40">
        <f t="shared" si="0"/>
        <v>37145</v>
      </c>
      <c r="G6" s="12"/>
      <c r="H6" s="13" t="s">
        <v>8</v>
      </c>
      <c r="I6" s="14"/>
      <c r="J6" s="15"/>
      <c r="L6" s="68" t="s">
        <v>45</v>
      </c>
      <c r="M6" s="68" t="s">
        <v>46</v>
      </c>
      <c r="N6" s="69">
        <v>-125000</v>
      </c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45995</v>
      </c>
      <c r="C7" s="8">
        <v>1827</v>
      </c>
      <c r="D7" s="9"/>
      <c r="E7" s="10">
        <v>21.25</v>
      </c>
      <c r="F7" s="40">
        <f t="shared" si="0"/>
        <v>38823.75</v>
      </c>
      <c r="G7" s="12"/>
      <c r="H7" s="13" t="s">
        <v>9</v>
      </c>
      <c r="I7" s="14"/>
      <c r="J7" s="15">
        <f>'KASIM 2025'!J39*-1</f>
        <v>-12565.700000000186</v>
      </c>
      <c r="L7" s="68" t="s">
        <v>47</v>
      </c>
      <c r="M7" s="68" t="s">
        <v>48</v>
      </c>
      <c r="N7" s="69">
        <v>-125000</v>
      </c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45996</v>
      </c>
      <c r="C8" s="8">
        <v>1697</v>
      </c>
      <c r="D8" s="9"/>
      <c r="E8" s="10">
        <v>21.25</v>
      </c>
      <c r="F8" s="40">
        <f t="shared" si="0"/>
        <v>36061.25</v>
      </c>
      <c r="G8" s="16"/>
      <c r="H8" s="17"/>
      <c r="I8" s="18" t="s">
        <v>48</v>
      </c>
      <c r="J8" s="71">
        <v>125000</v>
      </c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45997</v>
      </c>
      <c r="C9" s="8">
        <v>1779</v>
      </c>
      <c r="D9" s="9"/>
      <c r="E9" s="10">
        <v>21.25</v>
      </c>
      <c r="F9" s="40">
        <f t="shared" si="0"/>
        <v>37803.75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45998</v>
      </c>
      <c r="C10" s="8">
        <v>1641</v>
      </c>
      <c r="D10" s="9"/>
      <c r="E10" s="10">
        <v>21.25</v>
      </c>
      <c r="F10" s="40">
        <f t="shared" si="0"/>
        <v>34871.25</v>
      </c>
      <c r="G10" s="16" t="s">
        <v>70</v>
      </c>
      <c r="H10" s="17"/>
      <c r="I10" s="18"/>
      <c r="J10" s="19">
        <v>300</v>
      </c>
      <c r="P10" s="121">
        <v>46000</v>
      </c>
      <c r="Q10" s="18">
        <f>R10-P10</f>
        <v>17</v>
      </c>
      <c r="R10" s="63">
        <v>46017</v>
      </c>
      <c r="S10" s="18" t="s">
        <v>53</v>
      </c>
      <c r="T10" s="120">
        <v>355</v>
      </c>
      <c r="U10" s="119" t="s">
        <v>35</v>
      </c>
      <c r="V10" s="119" t="s">
        <v>65</v>
      </c>
      <c r="W10" s="118">
        <v>2250</v>
      </c>
      <c r="X10" s="119" t="s">
        <v>12</v>
      </c>
      <c r="Y10" s="116">
        <v>21.4</v>
      </c>
      <c r="Z10" s="117">
        <v>48150</v>
      </c>
      <c r="AA10" s="115"/>
      <c r="AB10" s="117">
        <v>48150</v>
      </c>
      <c r="AC10" t="s">
        <v>60</v>
      </c>
    </row>
    <row r="11" spans="2:29" x14ac:dyDescent="0.25">
      <c r="B11" s="7">
        <v>45999</v>
      </c>
      <c r="C11" s="8">
        <v>1775</v>
      </c>
      <c r="D11" s="9"/>
      <c r="E11" s="10">
        <v>21.25</v>
      </c>
      <c r="F11" s="40">
        <f t="shared" si="0"/>
        <v>37718.75</v>
      </c>
      <c r="G11" s="20" t="s">
        <v>71</v>
      </c>
      <c r="H11" s="17"/>
      <c r="I11" s="18"/>
      <c r="J11" s="19">
        <v>1728</v>
      </c>
      <c r="P11" s="84">
        <v>46015</v>
      </c>
      <c r="Q11" s="68"/>
      <c r="R11" s="68"/>
      <c r="S11" s="68"/>
      <c r="T11" s="68"/>
      <c r="U11" s="68"/>
      <c r="V11" s="68" t="s">
        <v>68</v>
      </c>
      <c r="W11" s="68"/>
      <c r="X11" s="68"/>
      <c r="Y11" s="68"/>
      <c r="Z11" s="68"/>
      <c r="AA11" s="68"/>
      <c r="AB11" s="128">
        <v>-140000</v>
      </c>
    </row>
    <row r="12" spans="2:29" x14ac:dyDescent="0.25">
      <c r="B12" s="7">
        <v>46000</v>
      </c>
      <c r="C12" s="8">
        <v>1765</v>
      </c>
      <c r="D12" s="9"/>
      <c r="E12" s="10">
        <v>21.25</v>
      </c>
      <c r="F12" s="40">
        <f t="shared" si="0"/>
        <v>37506.25</v>
      </c>
      <c r="G12" s="20"/>
      <c r="H12" s="17"/>
      <c r="I12" s="18"/>
      <c r="J12" s="19"/>
      <c r="P12" s="100">
        <v>45979</v>
      </c>
      <c r="Q12" s="18">
        <f>R12-P12</f>
        <v>43</v>
      </c>
      <c r="R12" s="63">
        <v>46022</v>
      </c>
      <c r="S12" s="18" t="s">
        <v>53</v>
      </c>
      <c r="T12" s="99">
        <v>323</v>
      </c>
      <c r="U12" s="93" t="s">
        <v>35</v>
      </c>
      <c r="V12" s="98" t="s">
        <v>62</v>
      </c>
      <c r="W12" s="105">
        <v>440</v>
      </c>
      <c r="X12" s="104" t="s">
        <v>37</v>
      </c>
      <c r="Y12" s="103">
        <v>760</v>
      </c>
      <c r="Z12" s="102">
        <v>334400</v>
      </c>
      <c r="AA12" s="101"/>
      <c r="AB12" s="102">
        <v>334400</v>
      </c>
      <c r="AC12" t="s">
        <v>63</v>
      </c>
    </row>
    <row r="13" spans="2:29" x14ac:dyDescent="0.25">
      <c r="B13" s="7">
        <v>46001</v>
      </c>
      <c r="C13" s="8">
        <v>1636</v>
      </c>
      <c r="D13" s="9"/>
      <c r="E13" s="10">
        <v>21.25</v>
      </c>
      <c r="F13" s="40">
        <f t="shared" si="0"/>
        <v>34765</v>
      </c>
      <c r="G13" s="20"/>
      <c r="H13" s="17"/>
      <c r="I13" s="18"/>
      <c r="J13" s="19"/>
      <c r="P13" s="121">
        <v>46000</v>
      </c>
      <c r="Q13" s="18">
        <f>R13-P13</f>
        <v>22</v>
      </c>
      <c r="R13" s="63">
        <v>46022</v>
      </c>
      <c r="S13" s="18" t="s">
        <v>53</v>
      </c>
      <c r="T13" s="120">
        <v>355</v>
      </c>
      <c r="U13" s="119" t="s">
        <v>35</v>
      </c>
      <c r="V13" s="119" t="s">
        <v>58</v>
      </c>
      <c r="W13" s="114">
        <v>180</v>
      </c>
      <c r="X13" s="119" t="s">
        <v>37</v>
      </c>
      <c r="Y13" s="116">
        <v>600</v>
      </c>
      <c r="Z13" s="117">
        <v>108000</v>
      </c>
      <c r="AA13" s="115"/>
      <c r="AB13" s="117">
        <v>108000</v>
      </c>
      <c r="AC13" t="s">
        <v>63</v>
      </c>
    </row>
    <row r="14" spans="2:29" x14ac:dyDescent="0.25">
      <c r="B14" s="7">
        <v>46002</v>
      </c>
      <c r="C14" s="8">
        <v>1750</v>
      </c>
      <c r="D14" s="9"/>
      <c r="E14" s="10">
        <v>21.25</v>
      </c>
      <c r="F14" s="40">
        <f t="shared" si="0"/>
        <v>37187.5</v>
      </c>
      <c r="G14" s="20"/>
      <c r="H14" s="17"/>
      <c r="I14" s="18"/>
      <c r="J14" s="19"/>
      <c r="P14" s="121">
        <v>46000</v>
      </c>
      <c r="Q14" s="18">
        <f>R14-P14</f>
        <v>22</v>
      </c>
      <c r="R14" s="63">
        <v>46022</v>
      </c>
      <c r="S14" s="18" t="s">
        <v>53</v>
      </c>
      <c r="T14" s="120">
        <v>355</v>
      </c>
      <c r="U14" s="119" t="s">
        <v>35</v>
      </c>
      <c r="V14" s="119" t="s">
        <v>59</v>
      </c>
      <c r="W14" s="118">
        <v>1500</v>
      </c>
      <c r="X14" s="119" t="s">
        <v>12</v>
      </c>
      <c r="Y14" s="116">
        <v>15.6</v>
      </c>
      <c r="Z14" s="117">
        <v>23400</v>
      </c>
      <c r="AA14" s="115"/>
      <c r="AB14" s="117">
        <v>23400</v>
      </c>
      <c r="AC14" t="s">
        <v>63</v>
      </c>
    </row>
    <row r="15" spans="2:29" x14ac:dyDescent="0.25">
      <c r="B15" s="7">
        <v>46003</v>
      </c>
      <c r="C15" s="8">
        <v>1702</v>
      </c>
      <c r="D15" s="9"/>
      <c r="E15" s="10">
        <v>21.25</v>
      </c>
      <c r="F15" s="40">
        <f t="shared" si="0"/>
        <v>36167.5</v>
      </c>
      <c r="G15" s="20"/>
      <c r="H15" s="17"/>
      <c r="I15" s="18"/>
      <c r="J15" s="19"/>
      <c r="P15" s="127">
        <v>46009</v>
      </c>
      <c r="Q15" s="18">
        <f>R15-P15</f>
        <v>13</v>
      </c>
      <c r="R15" s="63">
        <v>46022</v>
      </c>
      <c r="S15" s="18" t="s">
        <v>53</v>
      </c>
      <c r="T15" s="126">
        <v>380</v>
      </c>
      <c r="U15" s="125" t="s">
        <v>35</v>
      </c>
      <c r="V15" s="125" t="s">
        <v>67</v>
      </c>
      <c r="W15" s="124">
        <v>20</v>
      </c>
      <c r="X15" s="125" t="s">
        <v>37</v>
      </c>
      <c r="Y15" s="122">
        <v>441.66667000000001</v>
      </c>
      <c r="Z15" s="123">
        <f>Y15*W15</f>
        <v>8833.3333999999995</v>
      </c>
      <c r="AA15" s="123">
        <f>Z15/5</f>
        <v>1766.6666799999998</v>
      </c>
      <c r="AB15" s="123">
        <f>AA15+Z15</f>
        <v>10600.00008</v>
      </c>
      <c r="AC15" t="s">
        <v>63</v>
      </c>
    </row>
    <row r="16" spans="2:29" x14ac:dyDescent="0.25">
      <c r="B16" s="7">
        <v>46004</v>
      </c>
      <c r="C16" s="8">
        <v>1700</v>
      </c>
      <c r="D16" s="9"/>
      <c r="E16" s="10">
        <v>21.25</v>
      </c>
      <c r="F16" s="40">
        <f t="shared" si="0"/>
        <v>36125</v>
      </c>
      <c r="G16" s="20"/>
      <c r="H16" s="17"/>
      <c r="I16" s="18"/>
      <c r="J16" s="19"/>
      <c r="P16" s="138">
        <v>46020</v>
      </c>
      <c r="Q16" s="18">
        <f>R16-P16</f>
        <v>2</v>
      </c>
      <c r="R16" s="63">
        <v>46022</v>
      </c>
      <c r="S16" s="18" t="s">
        <v>53</v>
      </c>
      <c r="T16" s="137">
        <v>396</v>
      </c>
      <c r="U16" s="136" t="s">
        <v>35</v>
      </c>
      <c r="V16" s="136" t="s">
        <v>65</v>
      </c>
      <c r="W16" s="134">
        <v>2000</v>
      </c>
      <c r="X16" s="136" t="s">
        <v>12</v>
      </c>
      <c r="Y16" s="135">
        <v>22</v>
      </c>
      <c r="Z16" s="133">
        <v>44000</v>
      </c>
      <c r="AA16" s="132"/>
      <c r="AB16" s="133">
        <v>44000</v>
      </c>
      <c r="AC16" t="s">
        <v>63</v>
      </c>
    </row>
    <row r="17" spans="2:29" x14ac:dyDescent="0.25">
      <c r="B17" s="7">
        <v>46005</v>
      </c>
      <c r="C17" s="8">
        <v>1740</v>
      </c>
      <c r="D17" s="9"/>
      <c r="E17" s="10">
        <v>21.25</v>
      </c>
      <c r="F17" s="40">
        <f t="shared" si="0"/>
        <v>36975</v>
      </c>
      <c r="G17" s="20"/>
      <c r="H17" s="17"/>
      <c r="I17" s="18"/>
      <c r="J17" s="19"/>
    </row>
    <row r="18" spans="2:29" x14ac:dyDescent="0.25">
      <c r="B18" s="7">
        <v>46006</v>
      </c>
      <c r="C18" s="8">
        <v>1632</v>
      </c>
      <c r="D18" s="9"/>
      <c r="E18" s="10">
        <v>21.25</v>
      </c>
      <c r="F18" s="40">
        <f t="shared" si="0"/>
        <v>34680</v>
      </c>
      <c r="G18" s="16">
        <v>46045</v>
      </c>
      <c r="H18" s="17" t="s">
        <v>75</v>
      </c>
      <c r="I18" s="18"/>
      <c r="J18" s="19">
        <v>905530.2</v>
      </c>
      <c r="P18" s="138">
        <v>46020</v>
      </c>
      <c r="Q18" s="18">
        <f>R18-P18</f>
        <v>33</v>
      </c>
      <c r="R18" s="63">
        <v>46053</v>
      </c>
      <c r="S18" s="18" t="s">
        <v>53</v>
      </c>
      <c r="T18" s="137">
        <v>396</v>
      </c>
      <c r="U18" s="136" t="s">
        <v>35</v>
      </c>
      <c r="V18" s="136" t="s">
        <v>62</v>
      </c>
      <c r="W18" s="131">
        <v>300</v>
      </c>
      <c r="X18" s="136" t="s">
        <v>37</v>
      </c>
      <c r="Y18" s="135">
        <v>780</v>
      </c>
      <c r="Z18" s="133">
        <v>234000</v>
      </c>
      <c r="AA18" s="132"/>
      <c r="AB18" s="133">
        <v>234000</v>
      </c>
      <c r="AC18" t="s">
        <v>69</v>
      </c>
    </row>
    <row r="19" spans="2:29" x14ac:dyDescent="0.25">
      <c r="B19" s="7">
        <v>46007</v>
      </c>
      <c r="C19" s="8">
        <v>1645</v>
      </c>
      <c r="D19" s="9"/>
      <c r="E19" s="10">
        <v>21.25</v>
      </c>
      <c r="F19" s="40">
        <f t="shared" si="0"/>
        <v>34956.25</v>
      </c>
      <c r="G19" s="20"/>
      <c r="H19" s="17"/>
      <c r="I19" s="18"/>
      <c r="J19" s="19"/>
    </row>
    <row r="20" spans="2:29" x14ac:dyDescent="0.25">
      <c r="B20" s="7">
        <v>46008</v>
      </c>
      <c r="C20" s="8">
        <v>1612</v>
      </c>
      <c r="D20" s="9"/>
      <c r="E20" s="10">
        <v>21.25</v>
      </c>
      <c r="F20" s="40">
        <f t="shared" si="0"/>
        <v>34255</v>
      </c>
      <c r="G20" s="20"/>
      <c r="H20" s="17"/>
      <c r="I20" s="18"/>
      <c r="J20" s="19"/>
    </row>
    <row r="21" spans="2:29" x14ac:dyDescent="0.25">
      <c r="B21" s="7">
        <v>46009</v>
      </c>
      <c r="C21" s="8">
        <v>1587</v>
      </c>
      <c r="D21" s="9"/>
      <c r="E21" s="10">
        <v>21.25</v>
      </c>
      <c r="F21" s="40">
        <f t="shared" si="0"/>
        <v>33723.75</v>
      </c>
      <c r="G21" s="20"/>
      <c r="H21" s="17"/>
      <c r="I21" s="18"/>
      <c r="J21" s="19"/>
    </row>
    <row r="22" spans="2:29" x14ac:dyDescent="0.25">
      <c r="B22" s="7">
        <v>46010</v>
      </c>
      <c r="C22" s="8">
        <v>1556</v>
      </c>
      <c r="D22" s="9"/>
      <c r="E22" s="10">
        <v>21.25</v>
      </c>
      <c r="F22" s="40">
        <f t="shared" si="0"/>
        <v>33065</v>
      </c>
      <c r="G22" s="20"/>
      <c r="H22" s="17"/>
      <c r="I22" s="18"/>
      <c r="J22" s="19"/>
    </row>
    <row r="23" spans="2:29" x14ac:dyDescent="0.25">
      <c r="B23" s="7">
        <v>46011</v>
      </c>
      <c r="C23" s="8">
        <v>1519</v>
      </c>
      <c r="D23" s="9"/>
      <c r="E23" s="10">
        <v>21.25</v>
      </c>
      <c r="F23" s="40">
        <f t="shared" si="0"/>
        <v>32278.75</v>
      </c>
      <c r="G23" s="20"/>
      <c r="H23" s="17"/>
      <c r="I23" s="18"/>
      <c r="J23" s="19"/>
    </row>
    <row r="24" spans="2:29" x14ac:dyDescent="0.25">
      <c r="B24" s="7">
        <v>46012</v>
      </c>
      <c r="C24" s="8">
        <v>1446</v>
      </c>
      <c r="D24" s="9"/>
      <c r="E24" s="10">
        <v>21.25</v>
      </c>
      <c r="F24" s="40">
        <f t="shared" si="0"/>
        <v>30727.5</v>
      </c>
      <c r="G24" s="20"/>
      <c r="H24" s="17"/>
      <c r="I24" s="18"/>
      <c r="J24" s="19"/>
    </row>
    <row r="25" spans="2:29" x14ac:dyDescent="0.25">
      <c r="B25" s="7">
        <v>46013</v>
      </c>
      <c r="C25" s="8">
        <v>1444</v>
      </c>
      <c r="D25" s="9"/>
      <c r="E25" s="10">
        <v>21.25</v>
      </c>
      <c r="F25" s="40">
        <f t="shared" si="0"/>
        <v>30685</v>
      </c>
      <c r="G25" s="20"/>
      <c r="H25" s="17"/>
      <c r="I25" s="18"/>
      <c r="J25" s="19"/>
    </row>
    <row r="26" spans="2:29" x14ac:dyDescent="0.25">
      <c r="B26" s="7">
        <v>46014</v>
      </c>
      <c r="C26" s="8">
        <v>1494</v>
      </c>
      <c r="D26" s="9"/>
      <c r="E26" s="10">
        <v>21.25</v>
      </c>
      <c r="F26" s="40">
        <f t="shared" si="0"/>
        <v>31747.5</v>
      </c>
      <c r="G26" s="20"/>
      <c r="H26" s="17"/>
      <c r="I26" s="18"/>
      <c r="J26" s="19"/>
    </row>
    <row r="27" spans="2:29" x14ac:dyDescent="0.25">
      <c r="B27" s="7">
        <v>46015</v>
      </c>
      <c r="C27" s="8">
        <v>1447</v>
      </c>
      <c r="D27" s="9"/>
      <c r="E27" s="10">
        <v>21.25</v>
      </c>
      <c r="F27" s="40">
        <f t="shared" si="0"/>
        <v>30748.75</v>
      </c>
      <c r="G27" s="20"/>
      <c r="H27" s="17"/>
      <c r="I27" s="18"/>
      <c r="J27" s="19"/>
    </row>
    <row r="28" spans="2:29" x14ac:dyDescent="0.25">
      <c r="B28" s="7">
        <v>46016</v>
      </c>
      <c r="C28" s="8">
        <v>1482</v>
      </c>
      <c r="D28" s="9"/>
      <c r="E28" s="10">
        <v>21.25</v>
      </c>
      <c r="F28" s="40">
        <f t="shared" si="0"/>
        <v>31492.5</v>
      </c>
      <c r="G28" s="20"/>
      <c r="H28" s="17"/>
      <c r="I28" s="18"/>
      <c r="J28" s="19"/>
    </row>
    <row r="29" spans="2:29" x14ac:dyDescent="0.25">
      <c r="B29" s="7">
        <v>46017</v>
      </c>
      <c r="C29" s="8">
        <v>1613</v>
      </c>
      <c r="D29" s="9"/>
      <c r="E29" s="10">
        <v>21.25</v>
      </c>
      <c r="F29" s="40">
        <f t="shared" si="0"/>
        <v>34276.25</v>
      </c>
      <c r="G29" s="20"/>
      <c r="H29" s="17"/>
      <c r="I29" s="18"/>
      <c r="J29" s="19"/>
    </row>
    <row r="30" spans="2:29" x14ac:dyDescent="0.25">
      <c r="B30" s="7">
        <v>46018</v>
      </c>
      <c r="C30" s="8">
        <v>1585</v>
      </c>
      <c r="D30" s="9"/>
      <c r="E30" s="10">
        <v>21.25</v>
      </c>
      <c r="F30" s="40">
        <f t="shared" si="0"/>
        <v>33681.25</v>
      </c>
      <c r="G30" s="20"/>
      <c r="H30" s="17"/>
      <c r="I30" s="18"/>
      <c r="J30" s="19"/>
    </row>
    <row r="31" spans="2:29" x14ac:dyDescent="0.25">
      <c r="B31" s="7">
        <v>46019</v>
      </c>
      <c r="C31" s="8">
        <v>1456</v>
      </c>
      <c r="D31" s="9"/>
      <c r="E31" s="10">
        <v>21.25</v>
      </c>
      <c r="F31" s="40">
        <f t="shared" si="0"/>
        <v>30940</v>
      </c>
      <c r="G31" s="20"/>
      <c r="H31" s="17"/>
      <c r="I31" s="18"/>
      <c r="J31" s="19"/>
    </row>
    <row r="32" spans="2:29" x14ac:dyDescent="0.25">
      <c r="B32" s="7">
        <v>46020</v>
      </c>
      <c r="C32" s="8">
        <v>1556</v>
      </c>
      <c r="D32" s="9"/>
      <c r="E32" s="10">
        <v>21.25</v>
      </c>
      <c r="F32" s="40">
        <f t="shared" si="0"/>
        <v>33065</v>
      </c>
      <c r="G32" s="20"/>
      <c r="H32" s="17"/>
      <c r="I32" s="18"/>
      <c r="J32" s="19"/>
    </row>
    <row r="33" spans="2:12" x14ac:dyDescent="0.25">
      <c r="B33" s="7">
        <v>46021</v>
      </c>
      <c r="C33" s="8">
        <v>1537</v>
      </c>
      <c r="D33" s="9"/>
      <c r="E33" s="10">
        <v>21.25</v>
      </c>
      <c r="F33" s="40">
        <f t="shared" si="0"/>
        <v>32661.25</v>
      </c>
      <c r="G33" s="20"/>
      <c r="H33" s="17"/>
      <c r="I33" s="18"/>
      <c r="J33" s="19"/>
    </row>
    <row r="34" spans="2:12" ht="15.75" thickBot="1" x14ac:dyDescent="0.3">
      <c r="B34" s="53">
        <v>46022</v>
      </c>
      <c r="C34" s="54">
        <v>1499</v>
      </c>
      <c r="D34" s="55"/>
      <c r="E34" s="10">
        <v>21.25</v>
      </c>
      <c r="F34" s="57">
        <f t="shared" si="0"/>
        <v>31853.75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50370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1031705.9149999998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1070362.5</v>
      </c>
      <c r="L36" s="33">
        <f>J36-J4-J5-J6+J37</f>
        <v>1069352.71</v>
      </c>
    </row>
    <row r="37" spans="2:12" x14ac:dyDescent="0.25">
      <c r="B37" s="27" t="s">
        <v>14</v>
      </c>
      <c r="C37" s="32">
        <f>C35</f>
        <v>50370</v>
      </c>
      <c r="D37" s="9">
        <f>D35/1.03</f>
        <v>0</v>
      </c>
      <c r="E37" s="10"/>
      <c r="F37" s="40">
        <f>SUM(F4:F36)</f>
        <v>1070362.5</v>
      </c>
      <c r="G37" s="20"/>
      <c r="H37" s="18" t="s">
        <v>15</v>
      </c>
      <c r="I37" s="18">
        <v>0.01</v>
      </c>
      <c r="J37" s="19">
        <f>J36*I37</f>
        <v>10703.625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49360.210000000196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D76DF-6DA9-4238-AAC8-960CD09B688F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485918.00008000003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66">
        <v>45910</v>
      </c>
      <c r="M3" s="13" t="s">
        <v>34</v>
      </c>
      <c r="N3" s="67">
        <v>500000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46023</v>
      </c>
      <c r="C4" s="8">
        <v>1542</v>
      </c>
      <c r="D4" s="9"/>
      <c r="E4" s="10">
        <v>21.5</v>
      </c>
      <c r="F4" s="40">
        <f>E4*C4</f>
        <v>33153</v>
      </c>
      <c r="G4" s="12"/>
      <c r="H4" s="13" t="s">
        <v>6</v>
      </c>
      <c r="I4" s="14">
        <v>0.01</v>
      </c>
      <c r="J4" s="15">
        <f>(F36+F37)*I4</f>
        <v>9775.82</v>
      </c>
      <c r="L4" s="68" t="s">
        <v>41</v>
      </c>
      <c r="M4" s="68" t="s">
        <v>42</v>
      </c>
      <c r="N4" s="69">
        <v>-125000</v>
      </c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46024</v>
      </c>
      <c r="C5" s="8">
        <v>1561</v>
      </c>
      <c r="D5" s="9"/>
      <c r="E5" s="10">
        <v>21.5</v>
      </c>
      <c r="F5" s="40">
        <f t="shared" ref="F5:F34" si="0">E5*C5</f>
        <v>33561.5</v>
      </c>
      <c r="G5" s="12"/>
      <c r="H5" s="13" t="s">
        <v>7</v>
      </c>
      <c r="I5" s="14">
        <v>1E-3</v>
      </c>
      <c r="J5" s="15">
        <v>911.5</v>
      </c>
      <c r="L5" s="68" t="s">
        <v>43</v>
      </c>
      <c r="M5" s="68" t="s">
        <v>44</v>
      </c>
      <c r="N5" s="69">
        <v>-125000</v>
      </c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46025</v>
      </c>
      <c r="C6" s="8">
        <v>1477</v>
      </c>
      <c r="D6" s="9"/>
      <c r="E6" s="10">
        <v>21.5</v>
      </c>
      <c r="F6" s="40">
        <f t="shared" si="0"/>
        <v>31755.5</v>
      </c>
      <c r="G6" s="12"/>
      <c r="H6" s="13" t="s">
        <v>8</v>
      </c>
      <c r="I6" s="14"/>
      <c r="J6" s="15"/>
      <c r="L6" s="68" t="s">
        <v>45</v>
      </c>
      <c r="M6" s="68" t="s">
        <v>46</v>
      </c>
      <c r="N6" s="69">
        <v>-125000</v>
      </c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46026</v>
      </c>
      <c r="C7" s="8">
        <v>1385</v>
      </c>
      <c r="D7" s="9"/>
      <c r="E7" s="10">
        <v>21.5</v>
      </c>
      <c r="F7" s="40">
        <f t="shared" si="0"/>
        <v>29777.5</v>
      </c>
      <c r="G7" s="12"/>
      <c r="H7" s="13" t="s">
        <v>9</v>
      </c>
      <c r="I7" s="14"/>
      <c r="J7" s="15">
        <f>'ARALIK 2025'!J39*-1</f>
        <v>-49360.210000000196</v>
      </c>
      <c r="L7" s="68" t="s">
        <v>47</v>
      </c>
      <c r="M7" s="68" t="s">
        <v>48</v>
      </c>
      <c r="N7" s="69">
        <v>-125000</v>
      </c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46027</v>
      </c>
      <c r="C8" s="8">
        <v>1517</v>
      </c>
      <c r="D8" s="9"/>
      <c r="E8" s="10">
        <v>21.5</v>
      </c>
      <c r="F8" s="40">
        <f t="shared" si="0"/>
        <v>32615.5</v>
      </c>
      <c r="G8" s="16"/>
      <c r="H8" s="17"/>
      <c r="I8" s="18"/>
      <c r="J8" s="71"/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46028</v>
      </c>
      <c r="C9" s="8">
        <v>1480</v>
      </c>
      <c r="D9" s="9"/>
      <c r="E9" s="10">
        <v>21.5</v>
      </c>
      <c r="F9" s="40">
        <f t="shared" si="0"/>
        <v>31820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46029</v>
      </c>
      <c r="C10" s="8">
        <v>1477</v>
      </c>
      <c r="D10" s="9"/>
      <c r="E10" s="10">
        <v>21.5</v>
      </c>
      <c r="F10" s="40">
        <f t="shared" si="0"/>
        <v>31755.5</v>
      </c>
      <c r="G10" s="16"/>
      <c r="H10" s="17"/>
      <c r="I10" s="18"/>
      <c r="J10" s="19"/>
      <c r="P10" s="121">
        <v>46000</v>
      </c>
      <c r="Q10" s="18">
        <f>R10-P10</f>
        <v>17</v>
      </c>
      <c r="R10" s="63">
        <v>46017</v>
      </c>
      <c r="S10" s="18" t="s">
        <v>53</v>
      </c>
      <c r="T10" s="120">
        <v>355</v>
      </c>
      <c r="U10" s="119" t="s">
        <v>35</v>
      </c>
      <c r="V10" s="119" t="s">
        <v>65</v>
      </c>
      <c r="W10" s="118">
        <v>2250</v>
      </c>
      <c r="X10" s="119" t="s">
        <v>12</v>
      </c>
      <c r="Y10" s="116">
        <v>21.4</v>
      </c>
      <c r="Z10" s="117">
        <v>48150</v>
      </c>
      <c r="AA10" s="115"/>
      <c r="AB10" s="117">
        <v>48150</v>
      </c>
      <c r="AC10" t="s">
        <v>60</v>
      </c>
    </row>
    <row r="11" spans="2:29" x14ac:dyDescent="0.25">
      <c r="B11" s="7">
        <v>46030</v>
      </c>
      <c r="C11" s="8">
        <v>1495</v>
      </c>
      <c r="D11" s="9"/>
      <c r="E11" s="10">
        <v>21.5</v>
      </c>
      <c r="F11" s="40">
        <f t="shared" si="0"/>
        <v>32142.5</v>
      </c>
      <c r="G11" s="20"/>
      <c r="H11" s="17"/>
      <c r="I11" s="18"/>
      <c r="J11" s="19"/>
      <c r="P11" s="84">
        <v>46015</v>
      </c>
      <c r="Q11" s="68"/>
      <c r="R11" s="68"/>
      <c r="S11" s="68"/>
      <c r="T11" s="68"/>
      <c r="U11" s="68"/>
      <c r="V11" s="68" t="s">
        <v>68</v>
      </c>
      <c r="W11" s="68"/>
      <c r="X11" s="68"/>
      <c r="Y11" s="68"/>
      <c r="Z11" s="68"/>
      <c r="AA11" s="68"/>
      <c r="AB11" s="128">
        <v>-140000</v>
      </c>
    </row>
    <row r="12" spans="2:29" x14ac:dyDescent="0.25">
      <c r="B12" s="7">
        <v>46031</v>
      </c>
      <c r="C12" s="8">
        <v>1456</v>
      </c>
      <c r="D12" s="9"/>
      <c r="E12" s="10">
        <v>21.5</v>
      </c>
      <c r="F12" s="40">
        <f t="shared" si="0"/>
        <v>31304</v>
      </c>
      <c r="G12" s="20"/>
      <c r="H12" s="17"/>
      <c r="I12" s="18"/>
      <c r="J12" s="19"/>
      <c r="P12" s="100">
        <v>45979</v>
      </c>
      <c r="Q12" s="18">
        <f>R12-P12</f>
        <v>43</v>
      </c>
      <c r="R12" s="63">
        <v>46022</v>
      </c>
      <c r="S12" s="18" t="s">
        <v>53</v>
      </c>
      <c r="T12" s="99">
        <v>323</v>
      </c>
      <c r="U12" s="93" t="s">
        <v>35</v>
      </c>
      <c r="V12" s="98" t="s">
        <v>62</v>
      </c>
      <c r="W12" s="105">
        <v>440</v>
      </c>
      <c r="X12" s="104" t="s">
        <v>37</v>
      </c>
      <c r="Y12" s="103">
        <v>760</v>
      </c>
      <c r="Z12" s="102">
        <v>334400</v>
      </c>
      <c r="AA12" s="101"/>
      <c r="AB12" s="102">
        <v>334400</v>
      </c>
      <c r="AC12" t="s">
        <v>63</v>
      </c>
    </row>
    <row r="13" spans="2:29" x14ac:dyDescent="0.25">
      <c r="B13" s="7">
        <v>46032</v>
      </c>
      <c r="C13" s="8">
        <v>1469</v>
      </c>
      <c r="D13" s="9"/>
      <c r="E13" s="10">
        <v>21.5</v>
      </c>
      <c r="F13" s="40">
        <f t="shared" si="0"/>
        <v>31583.5</v>
      </c>
      <c r="G13" s="20"/>
      <c r="H13" s="17"/>
      <c r="I13" s="18"/>
      <c r="J13" s="19"/>
      <c r="P13" s="121">
        <v>46000</v>
      </c>
      <c r="Q13" s="18">
        <f>R13-P13</f>
        <v>22</v>
      </c>
      <c r="R13" s="63">
        <v>46022</v>
      </c>
      <c r="S13" s="18" t="s">
        <v>53</v>
      </c>
      <c r="T13" s="120">
        <v>355</v>
      </c>
      <c r="U13" s="119" t="s">
        <v>35</v>
      </c>
      <c r="V13" s="119" t="s">
        <v>58</v>
      </c>
      <c r="W13" s="114">
        <v>180</v>
      </c>
      <c r="X13" s="119" t="s">
        <v>37</v>
      </c>
      <c r="Y13" s="116">
        <v>600</v>
      </c>
      <c r="Z13" s="117">
        <v>108000</v>
      </c>
      <c r="AA13" s="115"/>
      <c r="AB13" s="117">
        <v>108000</v>
      </c>
      <c r="AC13" t="s">
        <v>63</v>
      </c>
    </row>
    <row r="14" spans="2:29" x14ac:dyDescent="0.25">
      <c r="B14" s="7">
        <v>46033</v>
      </c>
      <c r="C14" s="8">
        <v>1461</v>
      </c>
      <c r="D14" s="9"/>
      <c r="E14" s="10">
        <v>21.5</v>
      </c>
      <c r="F14" s="40">
        <f t="shared" si="0"/>
        <v>31411.5</v>
      </c>
      <c r="G14" s="16">
        <v>46085</v>
      </c>
      <c r="H14" s="17" t="s">
        <v>78</v>
      </c>
      <c r="I14" s="18"/>
      <c r="J14" s="19">
        <v>1000000</v>
      </c>
      <c r="P14" s="121">
        <v>46000</v>
      </c>
      <c r="Q14" s="18">
        <f>R14-P14</f>
        <v>22</v>
      </c>
      <c r="R14" s="63">
        <v>46022</v>
      </c>
      <c r="S14" s="18" t="s">
        <v>53</v>
      </c>
      <c r="T14" s="120">
        <v>355</v>
      </c>
      <c r="U14" s="119" t="s">
        <v>35</v>
      </c>
      <c r="V14" s="119" t="s">
        <v>59</v>
      </c>
      <c r="W14" s="118">
        <v>1500</v>
      </c>
      <c r="X14" s="119" t="s">
        <v>12</v>
      </c>
      <c r="Y14" s="116">
        <v>15.6</v>
      </c>
      <c r="Z14" s="117">
        <v>23400</v>
      </c>
      <c r="AA14" s="115"/>
      <c r="AB14" s="117">
        <v>23400</v>
      </c>
      <c r="AC14" t="s">
        <v>63</v>
      </c>
    </row>
    <row r="15" spans="2:29" x14ac:dyDescent="0.25">
      <c r="B15" s="7">
        <v>46034</v>
      </c>
      <c r="C15" s="8">
        <v>1467</v>
      </c>
      <c r="D15" s="9"/>
      <c r="E15" s="10">
        <v>21.5</v>
      </c>
      <c r="F15" s="40">
        <f t="shared" si="0"/>
        <v>31540.5</v>
      </c>
      <c r="G15" s="20"/>
      <c r="H15" s="17"/>
      <c r="I15" s="18"/>
      <c r="J15" s="19"/>
      <c r="P15" s="127">
        <v>46009</v>
      </c>
      <c r="Q15" s="18">
        <f>R15-P15</f>
        <v>13</v>
      </c>
      <c r="R15" s="63">
        <v>46022</v>
      </c>
      <c r="S15" s="18" t="s">
        <v>53</v>
      </c>
      <c r="T15" s="126">
        <v>380</v>
      </c>
      <c r="U15" s="125" t="s">
        <v>35</v>
      </c>
      <c r="V15" s="125" t="s">
        <v>67</v>
      </c>
      <c r="W15" s="124">
        <v>20</v>
      </c>
      <c r="X15" s="125" t="s">
        <v>37</v>
      </c>
      <c r="Y15" s="122">
        <v>441.66667000000001</v>
      </c>
      <c r="Z15" s="123">
        <f>Y15*W15</f>
        <v>8833.3333999999995</v>
      </c>
      <c r="AA15" s="123">
        <f>Z15/5</f>
        <v>1766.6666799999998</v>
      </c>
      <c r="AB15" s="123">
        <f>AA15+Z15</f>
        <v>10600.00008</v>
      </c>
      <c r="AC15" t="s">
        <v>63</v>
      </c>
    </row>
    <row r="16" spans="2:29" x14ac:dyDescent="0.25">
      <c r="B16" s="7">
        <v>46035</v>
      </c>
      <c r="C16" s="8">
        <v>1435</v>
      </c>
      <c r="D16" s="9"/>
      <c r="E16" s="10">
        <v>21.5</v>
      </c>
      <c r="F16" s="40">
        <f t="shared" si="0"/>
        <v>30852.5</v>
      </c>
      <c r="G16" s="16">
        <v>46086</v>
      </c>
      <c r="H16" s="17" t="s">
        <v>78</v>
      </c>
      <c r="I16" s="18"/>
      <c r="J16" s="19">
        <v>1000000</v>
      </c>
      <c r="P16" s="138">
        <v>46020</v>
      </c>
      <c r="Q16" s="18">
        <f>R16-P16</f>
        <v>2</v>
      </c>
      <c r="R16" s="63">
        <v>46022</v>
      </c>
      <c r="S16" s="18" t="s">
        <v>53</v>
      </c>
      <c r="T16" s="137">
        <v>396</v>
      </c>
      <c r="U16" s="136" t="s">
        <v>35</v>
      </c>
      <c r="V16" s="136" t="s">
        <v>65</v>
      </c>
      <c r="W16" s="134">
        <v>2000</v>
      </c>
      <c r="X16" s="136" t="s">
        <v>12</v>
      </c>
      <c r="Y16" s="135">
        <v>22</v>
      </c>
      <c r="Z16" s="133">
        <v>44000</v>
      </c>
      <c r="AA16" s="132"/>
      <c r="AB16" s="133">
        <v>44000</v>
      </c>
      <c r="AC16" t="s">
        <v>63</v>
      </c>
    </row>
    <row r="17" spans="2:29" x14ac:dyDescent="0.25">
      <c r="B17" s="7">
        <v>46036</v>
      </c>
      <c r="C17" s="8">
        <v>1424</v>
      </c>
      <c r="D17" s="9"/>
      <c r="E17" s="10">
        <v>21.5</v>
      </c>
      <c r="F17" s="40">
        <f t="shared" si="0"/>
        <v>30616</v>
      </c>
      <c r="G17" s="20"/>
      <c r="H17" s="17"/>
      <c r="I17" s="18"/>
      <c r="J17" s="19"/>
      <c r="P17" s="84">
        <v>46048</v>
      </c>
      <c r="Q17" s="68"/>
      <c r="R17" s="68"/>
      <c r="S17" s="68"/>
      <c r="T17" s="68"/>
      <c r="U17" s="68"/>
      <c r="V17" s="145" t="s">
        <v>55</v>
      </c>
      <c r="W17" s="68"/>
      <c r="X17" s="68"/>
      <c r="Y17" s="68"/>
      <c r="Z17" s="68"/>
      <c r="AA17" s="68"/>
      <c r="AB17" s="146">
        <v>-199728</v>
      </c>
    </row>
    <row r="18" spans="2:29" x14ac:dyDescent="0.25">
      <c r="B18" s="7">
        <v>46037</v>
      </c>
      <c r="C18" s="8">
        <v>1381</v>
      </c>
      <c r="D18" s="9"/>
      <c r="E18" s="10">
        <v>21.5</v>
      </c>
      <c r="F18" s="40">
        <f t="shared" si="0"/>
        <v>29691.5</v>
      </c>
      <c r="G18" s="20"/>
      <c r="H18" s="17"/>
      <c r="I18" s="18"/>
      <c r="J18" s="19"/>
      <c r="P18" s="84">
        <v>46048</v>
      </c>
      <c r="Q18" s="68"/>
      <c r="R18" s="68"/>
      <c r="S18" s="68"/>
      <c r="T18" s="68"/>
      <c r="U18" s="68"/>
      <c r="V18" s="145" t="s">
        <v>68</v>
      </c>
      <c r="W18" s="68"/>
      <c r="X18" s="68"/>
      <c r="Y18" s="68"/>
      <c r="Z18" s="68"/>
      <c r="AA18" s="68"/>
      <c r="AB18" s="146">
        <v>-165000</v>
      </c>
    </row>
    <row r="19" spans="2:29" x14ac:dyDescent="0.25">
      <c r="B19" s="7">
        <v>46038</v>
      </c>
      <c r="C19" s="8">
        <v>1353</v>
      </c>
      <c r="D19" s="9"/>
      <c r="E19" s="10">
        <v>21.5</v>
      </c>
      <c r="F19" s="40">
        <f t="shared" si="0"/>
        <v>29089.5</v>
      </c>
      <c r="G19" s="20"/>
      <c r="H19" s="17"/>
      <c r="I19" s="18"/>
      <c r="J19" s="19"/>
    </row>
    <row r="20" spans="2:29" x14ac:dyDescent="0.25">
      <c r="B20" s="7">
        <v>46039</v>
      </c>
      <c r="C20" s="8">
        <v>1420</v>
      </c>
      <c r="D20" s="9"/>
      <c r="E20" s="10">
        <v>21.5</v>
      </c>
      <c r="F20" s="40">
        <f t="shared" si="0"/>
        <v>30530</v>
      </c>
      <c r="G20" s="20"/>
      <c r="H20" s="17"/>
      <c r="I20" s="18"/>
      <c r="J20" s="19"/>
      <c r="P20" s="138">
        <v>46020</v>
      </c>
      <c r="Q20" s="18">
        <f>R20-P20</f>
        <v>33</v>
      </c>
      <c r="R20" s="63">
        <v>46053</v>
      </c>
      <c r="S20" s="18" t="s">
        <v>53</v>
      </c>
      <c r="T20" s="137">
        <v>396</v>
      </c>
      <c r="U20" s="136" t="s">
        <v>35</v>
      </c>
      <c r="V20" s="136" t="s">
        <v>62</v>
      </c>
      <c r="W20" s="131">
        <v>300</v>
      </c>
      <c r="X20" s="136" t="s">
        <v>37</v>
      </c>
      <c r="Y20" s="135">
        <v>780</v>
      </c>
      <c r="Z20" s="133">
        <v>234000</v>
      </c>
      <c r="AA20" s="132"/>
      <c r="AB20" s="133">
        <v>234000</v>
      </c>
      <c r="AC20" t="s">
        <v>69</v>
      </c>
    </row>
    <row r="21" spans="2:29" x14ac:dyDescent="0.25">
      <c r="B21" s="7">
        <v>46040</v>
      </c>
      <c r="C21" s="8">
        <v>1373</v>
      </c>
      <c r="D21" s="9"/>
      <c r="E21" s="10">
        <v>21.5</v>
      </c>
      <c r="F21" s="40">
        <f t="shared" si="0"/>
        <v>29519.5</v>
      </c>
      <c r="G21" s="20"/>
      <c r="H21" s="17"/>
      <c r="I21" s="18"/>
      <c r="J21" s="19"/>
      <c r="P21" s="144">
        <v>46036</v>
      </c>
      <c r="Q21" s="18">
        <f>R21-P21</f>
        <v>17</v>
      </c>
      <c r="R21" s="63">
        <v>46053</v>
      </c>
      <c r="S21" s="18" t="s">
        <v>74</v>
      </c>
      <c r="T21" s="143">
        <v>32</v>
      </c>
      <c r="U21" s="142" t="s">
        <v>35</v>
      </c>
      <c r="V21" s="142" t="s">
        <v>72</v>
      </c>
      <c r="W21" s="141">
        <v>15</v>
      </c>
      <c r="X21" s="142" t="s">
        <v>37</v>
      </c>
      <c r="Y21" s="140">
        <v>712.87129000000004</v>
      </c>
      <c r="Z21" s="139">
        <v>10693.07</v>
      </c>
      <c r="AA21" s="139">
        <v>106.93</v>
      </c>
      <c r="AB21" s="139">
        <v>10800</v>
      </c>
      <c r="AC21" t="s">
        <v>69</v>
      </c>
    </row>
    <row r="22" spans="2:29" x14ac:dyDescent="0.25">
      <c r="B22" s="7">
        <v>46041</v>
      </c>
      <c r="C22" s="8">
        <v>1341</v>
      </c>
      <c r="D22" s="9"/>
      <c r="E22" s="10">
        <v>21.5</v>
      </c>
      <c r="F22" s="40">
        <f t="shared" si="0"/>
        <v>28831.5</v>
      </c>
      <c r="G22" s="20"/>
      <c r="H22" s="17"/>
      <c r="I22" s="18"/>
      <c r="J22" s="19"/>
      <c r="P22" s="144">
        <v>46036</v>
      </c>
      <c r="Q22" s="18">
        <f>R22-P22</f>
        <v>17</v>
      </c>
      <c r="R22" s="63">
        <v>46053</v>
      </c>
      <c r="S22" s="18" t="s">
        <v>74</v>
      </c>
      <c r="T22" s="143">
        <v>32</v>
      </c>
      <c r="U22" s="142" t="s">
        <v>35</v>
      </c>
      <c r="V22" s="142" t="s">
        <v>73</v>
      </c>
      <c r="W22" s="141">
        <v>130</v>
      </c>
      <c r="X22" s="142" t="s">
        <v>37</v>
      </c>
      <c r="Y22" s="140">
        <v>643.56435999999997</v>
      </c>
      <c r="Z22" s="139">
        <v>83663.37</v>
      </c>
      <c r="AA22" s="139">
        <v>836.63</v>
      </c>
      <c r="AB22" s="139">
        <v>84500</v>
      </c>
      <c r="AC22" t="s">
        <v>69</v>
      </c>
    </row>
    <row r="23" spans="2:29" x14ac:dyDescent="0.25">
      <c r="B23" s="7">
        <v>46042</v>
      </c>
      <c r="C23" s="8">
        <v>1285</v>
      </c>
      <c r="D23" s="9"/>
      <c r="E23" s="10">
        <v>21.5</v>
      </c>
      <c r="F23" s="40">
        <f t="shared" si="0"/>
        <v>27627.5</v>
      </c>
      <c r="G23" s="20"/>
      <c r="H23" s="17"/>
      <c r="I23" s="18"/>
      <c r="J23" s="19"/>
    </row>
    <row r="24" spans="2:29" x14ac:dyDescent="0.25">
      <c r="B24" s="7">
        <v>46043</v>
      </c>
      <c r="C24" s="8">
        <v>1374</v>
      </c>
      <c r="D24" s="9"/>
      <c r="E24" s="10">
        <v>21.5</v>
      </c>
      <c r="F24" s="40">
        <f t="shared" si="0"/>
        <v>29541</v>
      </c>
      <c r="G24" s="20"/>
      <c r="H24" s="17"/>
      <c r="I24" s="18"/>
      <c r="J24" s="19"/>
      <c r="P24" s="155"/>
      <c r="Q24" s="18"/>
      <c r="R24" s="154"/>
      <c r="S24" s="18"/>
      <c r="T24" s="156"/>
      <c r="U24" s="157"/>
      <c r="V24" s="161"/>
      <c r="W24" s="157"/>
      <c r="X24" s="158"/>
      <c r="Y24" s="159"/>
      <c r="Z24" s="159"/>
      <c r="AA24" s="159"/>
      <c r="AB24" s="157"/>
    </row>
    <row r="25" spans="2:29" x14ac:dyDescent="0.25">
      <c r="B25" s="7">
        <v>46044</v>
      </c>
      <c r="C25" s="8">
        <v>1335</v>
      </c>
      <c r="D25" s="9"/>
      <c r="E25" s="10">
        <v>25</v>
      </c>
      <c r="F25" s="40">
        <f t="shared" si="0"/>
        <v>33375</v>
      </c>
      <c r="G25" s="20"/>
      <c r="H25" s="17"/>
      <c r="I25" s="18"/>
      <c r="J25" s="19"/>
      <c r="P25" s="155"/>
      <c r="Q25" s="18"/>
      <c r="R25" s="154"/>
      <c r="S25" s="18"/>
      <c r="T25" s="156"/>
      <c r="U25" s="157"/>
      <c r="V25" s="160"/>
      <c r="W25" s="157"/>
      <c r="X25" s="158"/>
      <c r="Y25" s="159"/>
      <c r="Z25" s="159"/>
      <c r="AA25" s="159"/>
      <c r="AB25" s="157"/>
    </row>
    <row r="26" spans="2:29" x14ac:dyDescent="0.25">
      <c r="B26" s="7">
        <v>46045</v>
      </c>
      <c r="C26" s="8">
        <v>1393</v>
      </c>
      <c r="D26" s="9"/>
      <c r="E26" s="10">
        <v>25</v>
      </c>
      <c r="F26" s="40">
        <f t="shared" si="0"/>
        <v>34825</v>
      </c>
      <c r="G26" s="20"/>
      <c r="H26" s="17"/>
      <c r="I26" s="18"/>
      <c r="J26" s="19"/>
    </row>
    <row r="27" spans="2:29" x14ac:dyDescent="0.25">
      <c r="B27" s="7">
        <v>46046</v>
      </c>
      <c r="C27" s="8">
        <v>1372</v>
      </c>
      <c r="D27" s="9"/>
      <c r="E27" s="10">
        <v>25</v>
      </c>
      <c r="F27" s="40">
        <f t="shared" si="0"/>
        <v>34300</v>
      </c>
      <c r="G27" s="20"/>
      <c r="H27" s="17"/>
      <c r="I27" s="18"/>
      <c r="J27" s="19"/>
    </row>
    <row r="28" spans="2:29" x14ac:dyDescent="0.25">
      <c r="B28" s="7">
        <v>46047</v>
      </c>
      <c r="C28" s="8">
        <v>1325</v>
      </c>
      <c r="D28" s="9"/>
      <c r="E28" s="10">
        <v>25</v>
      </c>
      <c r="F28" s="40">
        <f t="shared" si="0"/>
        <v>33125</v>
      </c>
      <c r="G28" s="20"/>
      <c r="H28" s="17"/>
      <c r="I28" s="18"/>
      <c r="J28" s="19"/>
    </row>
    <row r="29" spans="2:29" x14ac:dyDescent="0.25">
      <c r="B29" s="7">
        <v>46048</v>
      </c>
      <c r="C29" s="8">
        <v>1303</v>
      </c>
      <c r="D29" s="9"/>
      <c r="E29" s="10">
        <v>25</v>
      </c>
      <c r="F29" s="40">
        <f t="shared" si="0"/>
        <v>32575</v>
      </c>
      <c r="G29" s="20"/>
      <c r="H29" s="17"/>
      <c r="I29" s="18"/>
      <c r="J29" s="19"/>
    </row>
    <row r="30" spans="2:29" x14ac:dyDescent="0.25">
      <c r="B30" s="7">
        <v>46049</v>
      </c>
      <c r="C30" s="8">
        <v>1277</v>
      </c>
      <c r="D30" s="9"/>
      <c r="E30" s="10">
        <v>25</v>
      </c>
      <c r="F30" s="40">
        <f t="shared" si="0"/>
        <v>31925</v>
      </c>
      <c r="G30" s="20"/>
      <c r="H30" s="17"/>
      <c r="I30" s="18"/>
      <c r="J30" s="19"/>
    </row>
    <row r="31" spans="2:29" x14ac:dyDescent="0.25">
      <c r="B31" s="7">
        <v>46050</v>
      </c>
      <c r="C31" s="8">
        <v>1338</v>
      </c>
      <c r="D31" s="9"/>
      <c r="E31" s="10">
        <v>25</v>
      </c>
      <c r="F31" s="40">
        <f t="shared" si="0"/>
        <v>33450</v>
      </c>
      <c r="G31" s="20"/>
      <c r="H31" s="17"/>
      <c r="I31" s="18"/>
      <c r="J31" s="19"/>
    </row>
    <row r="32" spans="2:29" x14ac:dyDescent="0.25">
      <c r="B32" s="7">
        <v>46051</v>
      </c>
      <c r="C32" s="8">
        <v>1301</v>
      </c>
      <c r="D32" s="9"/>
      <c r="E32" s="10">
        <v>25</v>
      </c>
      <c r="F32" s="40">
        <f t="shared" si="0"/>
        <v>32525</v>
      </c>
      <c r="G32" s="20"/>
      <c r="H32" s="17"/>
      <c r="I32" s="18"/>
      <c r="J32" s="19"/>
    </row>
    <row r="33" spans="2:12" x14ac:dyDescent="0.25">
      <c r="B33" s="7">
        <v>46052</v>
      </c>
      <c r="C33" s="8">
        <v>1278</v>
      </c>
      <c r="D33" s="9"/>
      <c r="E33" s="10">
        <v>25</v>
      </c>
      <c r="F33" s="40">
        <f t="shared" si="0"/>
        <v>31950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1232.5</v>
      </c>
      <c r="D34" s="55"/>
      <c r="E34" s="10">
        <v>25</v>
      </c>
      <c r="F34" s="57">
        <f t="shared" si="0"/>
        <v>30812.5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43327.5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1961327.1099999999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977582</v>
      </c>
      <c r="L36" s="33">
        <f>J36-J4-J5-J6+J37</f>
        <v>976670.5</v>
      </c>
    </row>
    <row r="37" spans="2:12" x14ac:dyDescent="0.25">
      <c r="B37" s="27" t="s">
        <v>14</v>
      </c>
      <c r="C37" s="32">
        <f>C35</f>
        <v>43327.5</v>
      </c>
      <c r="D37" s="9">
        <f>D35/1.03</f>
        <v>0</v>
      </c>
      <c r="E37" s="10"/>
      <c r="F37" s="40">
        <f>SUM(F4:F36)</f>
        <v>977582</v>
      </c>
      <c r="G37" s="20"/>
      <c r="H37" s="18" t="s">
        <v>15</v>
      </c>
      <c r="I37" s="18">
        <v>0.01</v>
      </c>
      <c r="J37" s="19">
        <f>J36*I37</f>
        <v>9775.82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-973969.28999999992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4CB4-B0A6-47CA-8969-9EE8DB83895B}">
  <dimension ref="B1:AC43"/>
  <sheetViews>
    <sheetView zoomScale="85" zoomScaleNormal="85" workbookViewId="0">
      <selection activeCell="L14" sqref="L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317518.00008000003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/>
      <c r="M3" s="18"/>
      <c r="N3" s="18"/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46054</v>
      </c>
      <c r="C4" s="8">
        <v>1241.5</v>
      </c>
      <c r="D4" s="9"/>
      <c r="E4" s="10">
        <v>25.5</v>
      </c>
      <c r="F4" s="40">
        <f>E4*C4</f>
        <v>31658.25</v>
      </c>
      <c r="G4" s="12"/>
      <c r="H4" s="13" t="s">
        <v>6</v>
      </c>
      <c r="I4" s="14">
        <v>0.01</v>
      </c>
      <c r="J4" s="15">
        <f>(F36+F37)*I4</f>
        <v>9721.2375000000011</v>
      </c>
      <c r="L4" s="18"/>
      <c r="M4" s="18"/>
      <c r="N4" s="18"/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46055</v>
      </c>
      <c r="C5" s="8">
        <v>1338</v>
      </c>
      <c r="D5" s="9"/>
      <c r="E5" s="10">
        <v>25.5</v>
      </c>
      <c r="F5" s="40">
        <f t="shared" ref="F5:F34" si="0">E5*C5</f>
        <v>34119</v>
      </c>
      <c r="G5" s="12"/>
      <c r="H5" s="13" t="s">
        <v>7</v>
      </c>
      <c r="I5" s="14">
        <v>1E-3</v>
      </c>
      <c r="J5" s="15">
        <v>943.53</v>
      </c>
      <c r="L5" s="18"/>
      <c r="M5" s="18"/>
      <c r="N5" s="18"/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46056</v>
      </c>
      <c r="C6" s="8">
        <v>1358</v>
      </c>
      <c r="D6" s="9"/>
      <c r="E6" s="10">
        <v>25.5</v>
      </c>
      <c r="F6" s="40">
        <f t="shared" si="0"/>
        <v>34629</v>
      </c>
      <c r="G6" s="12"/>
      <c r="H6" s="13" t="s">
        <v>8</v>
      </c>
      <c r="I6" s="14"/>
      <c r="J6" s="15"/>
      <c r="L6" s="18"/>
      <c r="M6" s="18"/>
      <c r="N6" s="18"/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46057</v>
      </c>
      <c r="C7" s="8">
        <v>1319</v>
      </c>
      <c r="D7" s="9"/>
      <c r="E7" s="10">
        <v>25.5</v>
      </c>
      <c r="F7" s="40">
        <f t="shared" si="0"/>
        <v>33634.5</v>
      </c>
      <c r="G7" s="12"/>
      <c r="H7" s="13" t="s">
        <v>9</v>
      </c>
      <c r="I7" s="14"/>
      <c r="J7" s="15">
        <f>'OCAK 2026'!J39*-1</f>
        <v>973969.28999999992</v>
      </c>
      <c r="L7" s="18"/>
      <c r="M7" s="18"/>
      <c r="N7" s="18"/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46058</v>
      </c>
      <c r="C8" s="8">
        <v>1313.5</v>
      </c>
      <c r="D8" s="9"/>
      <c r="E8" s="10">
        <v>25.5</v>
      </c>
      <c r="F8" s="40">
        <f t="shared" si="0"/>
        <v>33494.25</v>
      </c>
      <c r="G8" s="16"/>
      <c r="H8" s="17"/>
      <c r="I8" s="18"/>
      <c r="J8" s="165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46059</v>
      </c>
      <c r="C9" s="8">
        <v>1330</v>
      </c>
      <c r="D9" s="9"/>
      <c r="E9" s="10">
        <v>25.5</v>
      </c>
      <c r="F9" s="40">
        <f t="shared" si="0"/>
        <v>33915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46060</v>
      </c>
      <c r="C10" s="8">
        <v>1310</v>
      </c>
      <c r="D10" s="9"/>
      <c r="E10" s="10">
        <v>25.5</v>
      </c>
      <c r="F10" s="40">
        <f t="shared" si="0"/>
        <v>33405</v>
      </c>
      <c r="G10" s="16"/>
      <c r="H10" s="17"/>
      <c r="I10" s="18"/>
      <c r="J10" s="19"/>
      <c r="P10" s="121">
        <v>46000</v>
      </c>
      <c r="Q10" s="18">
        <f>R10-P10</f>
        <v>17</v>
      </c>
      <c r="R10" s="63">
        <v>46017</v>
      </c>
      <c r="S10" s="18" t="s">
        <v>53</v>
      </c>
      <c r="T10" s="120">
        <v>355</v>
      </c>
      <c r="U10" s="119" t="s">
        <v>35</v>
      </c>
      <c r="V10" s="119" t="s">
        <v>65</v>
      </c>
      <c r="W10" s="118">
        <v>2250</v>
      </c>
      <c r="X10" s="119" t="s">
        <v>12</v>
      </c>
      <c r="Y10" s="116">
        <v>21.4</v>
      </c>
      <c r="Z10" s="117">
        <v>48150</v>
      </c>
      <c r="AA10" s="115"/>
      <c r="AB10" s="117">
        <v>48150</v>
      </c>
      <c r="AC10" t="s">
        <v>60</v>
      </c>
    </row>
    <row r="11" spans="2:29" x14ac:dyDescent="0.25">
      <c r="B11" s="7">
        <v>46061</v>
      </c>
      <c r="C11" s="8">
        <v>1335</v>
      </c>
      <c r="D11" s="9"/>
      <c r="E11" s="10">
        <v>25.5</v>
      </c>
      <c r="F11" s="40">
        <f t="shared" si="0"/>
        <v>34042.5</v>
      </c>
      <c r="G11" s="20"/>
      <c r="H11" s="17"/>
      <c r="I11" s="18"/>
      <c r="J11" s="19"/>
      <c r="P11" s="84">
        <v>46015</v>
      </c>
      <c r="Q11" s="68"/>
      <c r="R11" s="68"/>
      <c r="S11" s="68"/>
      <c r="T11" s="68"/>
      <c r="U11" s="68"/>
      <c r="V11" s="68" t="s">
        <v>68</v>
      </c>
      <c r="W11" s="68"/>
      <c r="X11" s="68"/>
      <c r="Y11" s="68"/>
      <c r="Z11" s="68"/>
      <c r="AA11" s="68"/>
      <c r="AB11" s="128">
        <v>-140000</v>
      </c>
    </row>
    <row r="12" spans="2:29" x14ac:dyDescent="0.25">
      <c r="B12" s="7">
        <v>46062</v>
      </c>
      <c r="C12" s="8">
        <v>1381</v>
      </c>
      <c r="D12" s="9"/>
      <c r="E12" s="10">
        <v>25.5</v>
      </c>
      <c r="F12" s="40">
        <f t="shared" si="0"/>
        <v>35215.5</v>
      </c>
      <c r="G12" s="20"/>
      <c r="H12" s="17"/>
      <c r="I12" s="18"/>
      <c r="J12" s="19"/>
      <c r="P12" s="100">
        <v>45979</v>
      </c>
      <c r="Q12" s="18">
        <f>R12-P12</f>
        <v>43</v>
      </c>
      <c r="R12" s="63">
        <v>46022</v>
      </c>
      <c r="S12" s="18" t="s">
        <v>53</v>
      </c>
      <c r="T12" s="99">
        <v>323</v>
      </c>
      <c r="U12" s="93" t="s">
        <v>35</v>
      </c>
      <c r="V12" s="98" t="s">
        <v>62</v>
      </c>
      <c r="W12" s="105">
        <v>440</v>
      </c>
      <c r="X12" s="104" t="s">
        <v>37</v>
      </c>
      <c r="Y12" s="103">
        <v>760</v>
      </c>
      <c r="Z12" s="102">
        <v>334400</v>
      </c>
      <c r="AA12" s="101"/>
      <c r="AB12" s="102">
        <v>334400</v>
      </c>
      <c r="AC12" t="s">
        <v>63</v>
      </c>
    </row>
    <row r="13" spans="2:29" x14ac:dyDescent="0.25">
      <c r="B13" s="7">
        <v>46063</v>
      </c>
      <c r="C13" s="8">
        <v>1336</v>
      </c>
      <c r="D13" s="9"/>
      <c r="E13" s="10">
        <v>25.5</v>
      </c>
      <c r="F13" s="40">
        <f t="shared" si="0"/>
        <v>34068</v>
      </c>
      <c r="G13" s="20"/>
      <c r="H13" s="17"/>
      <c r="I13" s="18"/>
      <c r="J13" s="19"/>
      <c r="P13" s="121">
        <v>46000</v>
      </c>
      <c r="Q13" s="18">
        <f>R13-P13</f>
        <v>22</v>
      </c>
      <c r="R13" s="63">
        <v>46022</v>
      </c>
      <c r="S13" s="18" t="s">
        <v>53</v>
      </c>
      <c r="T13" s="120">
        <v>355</v>
      </c>
      <c r="U13" s="119" t="s">
        <v>35</v>
      </c>
      <c r="V13" s="119" t="s">
        <v>58</v>
      </c>
      <c r="W13" s="114">
        <v>180</v>
      </c>
      <c r="X13" s="119" t="s">
        <v>37</v>
      </c>
      <c r="Y13" s="116">
        <v>600</v>
      </c>
      <c r="Z13" s="117">
        <v>108000</v>
      </c>
      <c r="AA13" s="115"/>
      <c r="AB13" s="117">
        <v>108000</v>
      </c>
      <c r="AC13" t="s">
        <v>63</v>
      </c>
    </row>
    <row r="14" spans="2:29" x14ac:dyDescent="0.25">
      <c r="B14" s="7">
        <v>46064</v>
      </c>
      <c r="C14" s="8">
        <v>1383</v>
      </c>
      <c r="D14" s="9"/>
      <c r="E14" s="10">
        <v>25.5</v>
      </c>
      <c r="F14" s="40">
        <f t="shared" si="0"/>
        <v>35266.5</v>
      </c>
      <c r="G14" s="20"/>
      <c r="H14" s="17"/>
      <c r="I14" s="18"/>
      <c r="J14" s="19"/>
      <c r="P14" s="121">
        <v>46000</v>
      </c>
      <c r="Q14" s="18">
        <f>R14-P14</f>
        <v>22</v>
      </c>
      <c r="R14" s="63">
        <v>46022</v>
      </c>
      <c r="S14" s="18" t="s">
        <v>53</v>
      </c>
      <c r="T14" s="120">
        <v>355</v>
      </c>
      <c r="U14" s="119" t="s">
        <v>35</v>
      </c>
      <c r="V14" s="119" t="s">
        <v>59</v>
      </c>
      <c r="W14" s="118">
        <v>1500</v>
      </c>
      <c r="X14" s="119" t="s">
        <v>12</v>
      </c>
      <c r="Y14" s="116">
        <v>15.6</v>
      </c>
      <c r="Z14" s="117">
        <v>23400</v>
      </c>
      <c r="AA14" s="115"/>
      <c r="AB14" s="117">
        <v>23400</v>
      </c>
      <c r="AC14" t="s">
        <v>63</v>
      </c>
    </row>
    <row r="15" spans="2:29" x14ac:dyDescent="0.25">
      <c r="B15" s="7">
        <v>46065</v>
      </c>
      <c r="C15" s="8">
        <v>2025.5</v>
      </c>
      <c r="D15" s="9"/>
      <c r="E15" s="10">
        <v>25.5</v>
      </c>
      <c r="F15" s="40">
        <f t="shared" si="0"/>
        <v>51650.25</v>
      </c>
      <c r="G15" s="20"/>
      <c r="H15" s="17"/>
      <c r="I15" s="18"/>
      <c r="J15" s="19"/>
      <c r="P15" s="127">
        <v>46009</v>
      </c>
      <c r="Q15" s="18">
        <f>R15-P15</f>
        <v>13</v>
      </c>
      <c r="R15" s="63">
        <v>46022</v>
      </c>
      <c r="S15" s="18" t="s">
        <v>53</v>
      </c>
      <c r="T15" s="126">
        <v>380</v>
      </c>
      <c r="U15" s="125" t="s">
        <v>35</v>
      </c>
      <c r="V15" s="125" t="s">
        <v>67</v>
      </c>
      <c r="W15" s="124">
        <v>20</v>
      </c>
      <c r="X15" s="125" t="s">
        <v>37</v>
      </c>
      <c r="Y15" s="122">
        <v>441.66667000000001</v>
      </c>
      <c r="Z15" s="123">
        <f>Y15*W15</f>
        <v>8833.3333999999995</v>
      </c>
      <c r="AA15" s="123">
        <f>Z15/5</f>
        <v>1766.6666799999998</v>
      </c>
      <c r="AB15" s="123">
        <f>AA15+Z15</f>
        <v>10600.00008</v>
      </c>
      <c r="AC15" t="s">
        <v>63</v>
      </c>
    </row>
    <row r="16" spans="2:29" x14ac:dyDescent="0.25">
      <c r="B16" s="7">
        <v>46066</v>
      </c>
      <c r="C16" s="8">
        <v>734</v>
      </c>
      <c r="D16" s="9"/>
      <c r="E16" s="10">
        <v>25.5</v>
      </c>
      <c r="F16" s="40">
        <f t="shared" si="0"/>
        <v>18717</v>
      </c>
      <c r="G16" s="20"/>
      <c r="H16" s="17"/>
      <c r="I16" s="18"/>
      <c r="J16" s="19"/>
      <c r="P16" s="138">
        <v>46020</v>
      </c>
      <c r="Q16" s="18">
        <f>R16-P16</f>
        <v>2</v>
      </c>
      <c r="R16" s="63">
        <v>46022</v>
      </c>
      <c r="S16" s="18" t="s">
        <v>53</v>
      </c>
      <c r="T16" s="137">
        <v>396</v>
      </c>
      <c r="U16" s="136" t="s">
        <v>35</v>
      </c>
      <c r="V16" s="136" t="s">
        <v>65</v>
      </c>
      <c r="W16" s="134">
        <v>2000</v>
      </c>
      <c r="X16" s="136" t="s">
        <v>12</v>
      </c>
      <c r="Y16" s="135">
        <v>22</v>
      </c>
      <c r="Z16" s="133">
        <v>44000</v>
      </c>
      <c r="AA16" s="132"/>
      <c r="AB16" s="133">
        <v>44000</v>
      </c>
      <c r="AC16" t="s">
        <v>63</v>
      </c>
    </row>
    <row r="17" spans="2:29" x14ac:dyDescent="0.25">
      <c r="B17" s="7">
        <v>46067</v>
      </c>
      <c r="C17" s="8">
        <v>1381</v>
      </c>
      <c r="D17" s="9"/>
      <c r="E17" s="10">
        <v>25.5</v>
      </c>
      <c r="F17" s="40">
        <f t="shared" si="0"/>
        <v>35215.5</v>
      </c>
      <c r="G17" s="20"/>
      <c r="H17" s="17"/>
      <c r="I17" s="18"/>
      <c r="J17" s="19"/>
      <c r="P17" s="84">
        <v>46048</v>
      </c>
      <c r="Q17" s="68"/>
      <c r="R17" s="68"/>
      <c r="S17" s="68"/>
      <c r="T17" s="68"/>
      <c r="U17" s="68"/>
      <c r="V17" s="145" t="s">
        <v>55</v>
      </c>
      <c r="W17" s="68"/>
      <c r="X17" s="68"/>
      <c r="Y17" s="68"/>
      <c r="Z17" s="68"/>
      <c r="AA17" s="68"/>
      <c r="AB17" s="146">
        <v>-199728</v>
      </c>
    </row>
    <row r="18" spans="2:29" x14ac:dyDescent="0.25">
      <c r="B18" s="7">
        <v>46068</v>
      </c>
      <c r="C18" s="8">
        <v>1360</v>
      </c>
      <c r="D18" s="9"/>
      <c r="E18" s="10">
        <v>25.5</v>
      </c>
      <c r="F18" s="40">
        <f t="shared" si="0"/>
        <v>34680</v>
      </c>
      <c r="G18" s="20"/>
      <c r="H18" s="17"/>
      <c r="I18" s="18"/>
      <c r="J18" s="19"/>
      <c r="P18" s="84">
        <v>46048</v>
      </c>
      <c r="Q18" s="68"/>
      <c r="R18" s="68"/>
      <c r="S18" s="68"/>
      <c r="T18" s="68"/>
      <c r="U18" s="68"/>
      <c r="V18" s="145" t="s">
        <v>68</v>
      </c>
      <c r="W18" s="68"/>
      <c r="X18" s="68"/>
      <c r="Y18" s="68"/>
      <c r="Z18" s="68"/>
      <c r="AA18" s="68"/>
      <c r="AB18" s="146">
        <v>-165000</v>
      </c>
    </row>
    <row r="19" spans="2:29" x14ac:dyDescent="0.25">
      <c r="B19" s="7">
        <v>46069</v>
      </c>
      <c r="C19" s="8">
        <v>1388.5</v>
      </c>
      <c r="D19" s="9"/>
      <c r="E19" s="10">
        <v>25.5</v>
      </c>
      <c r="F19" s="40">
        <f t="shared" si="0"/>
        <v>35406.75</v>
      </c>
      <c r="G19" s="20"/>
      <c r="H19" s="17"/>
      <c r="I19" s="18"/>
      <c r="J19" s="19"/>
      <c r="P19" s="138">
        <v>46020</v>
      </c>
      <c r="Q19" s="18">
        <f>R19-P19</f>
        <v>33</v>
      </c>
      <c r="R19" s="63">
        <v>46053</v>
      </c>
      <c r="S19" s="18" t="s">
        <v>53</v>
      </c>
      <c r="T19" s="137">
        <v>396</v>
      </c>
      <c r="U19" s="136" t="s">
        <v>35</v>
      </c>
      <c r="V19" s="136" t="s">
        <v>62</v>
      </c>
      <c r="W19" s="131">
        <v>300</v>
      </c>
      <c r="X19" s="136" t="s">
        <v>37</v>
      </c>
      <c r="Y19" s="135">
        <v>780</v>
      </c>
      <c r="Z19" s="133">
        <v>234000</v>
      </c>
      <c r="AA19" s="132"/>
      <c r="AB19" s="133">
        <v>234000</v>
      </c>
      <c r="AC19" t="s">
        <v>69</v>
      </c>
    </row>
    <row r="20" spans="2:29" x14ac:dyDescent="0.25">
      <c r="B20" s="7">
        <v>46070</v>
      </c>
      <c r="C20" s="8">
        <v>1397</v>
      </c>
      <c r="D20" s="9"/>
      <c r="E20" s="10">
        <v>25.5</v>
      </c>
      <c r="F20" s="40">
        <f t="shared" si="0"/>
        <v>35623.5</v>
      </c>
      <c r="G20" s="20"/>
      <c r="H20" s="17"/>
      <c r="I20" s="18"/>
      <c r="J20" s="19"/>
      <c r="P20" s="144">
        <v>46036</v>
      </c>
      <c r="Q20" s="18">
        <f>R20-P20</f>
        <v>17</v>
      </c>
      <c r="R20" s="63">
        <v>46053</v>
      </c>
      <c r="S20" s="18" t="s">
        <v>74</v>
      </c>
      <c r="T20" s="143">
        <v>32</v>
      </c>
      <c r="U20" s="142" t="s">
        <v>35</v>
      </c>
      <c r="V20" s="142" t="s">
        <v>72</v>
      </c>
      <c r="W20" s="141">
        <v>15</v>
      </c>
      <c r="X20" s="142" t="s">
        <v>37</v>
      </c>
      <c r="Y20" s="140">
        <v>712.87129000000004</v>
      </c>
      <c r="Z20" s="139">
        <v>10693.07</v>
      </c>
      <c r="AA20" s="139">
        <v>106.93</v>
      </c>
      <c r="AB20" s="139">
        <v>10800</v>
      </c>
      <c r="AC20" t="s">
        <v>69</v>
      </c>
    </row>
    <row r="21" spans="2:29" x14ac:dyDescent="0.25">
      <c r="B21" s="7">
        <v>46071</v>
      </c>
      <c r="C21" s="8">
        <v>1372</v>
      </c>
      <c r="D21" s="9"/>
      <c r="E21" s="10">
        <v>25.5</v>
      </c>
      <c r="F21" s="40">
        <f t="shared" si="0"/>
        <v>34986</v>
      </c>
      <c r="G21" s="20"/>
      <c r="H21" s="17"/>
      <c r="I21" s="18"/>
      <c r="J21" s="19"/>
      <c r="P21" s="144">
        <v>46036</v>
      </c>
      <c r="Q21" s="18">
        <f>R21-P21</f>
        <v>17</v>
      </c>
      <c r="R21" s="63">
        <v>46053</v>
      </c>
      <c r="S21" s="18" t="s">
        <v>74</v>
      </c>
      <c r="T21" s="143">
        <v>32</v>
      </c>
      <c r="U21" s="142" t="s">
        <v>35</v>
      </c>
      <c r="V21" s="142" t="s">
        <v>73</v>
      </c>
      <c r="W21" s="141">
        <v>130</v>
      </c>
      <c r="X21" s="142" t="s">
        <v>37</v>
      </c>
      <c r="Y21" s="140">
        <v>643.56435999999997</v>
      </c>
      <c r="Z21" s="139">
        <v>83663.37</v>
      </c>
      <c r="AA21" s="139">
        <v>836.63</v>
      </c>
      <c r="AB21" s="139">
        <v>84500</v>
      </c>
      <c r="AC21" t="s">
        <v>69</v>
      </c>
    </row>
    <row r="22" spans="2:29" x14ac:dyDescent="0.25">
      <c r="B22" s="7">
        <v>46072</v>
      </c>
      <c r="C22" s="8">
        <v>1354</v>
      </c>
      <c r="D22" s="9"/>
      <c r="E22" s="10">
        <v>25.5</v>
      </c>
      <c r="F22" s="40">
        <f t="shared" si="0"/>
        <v>34527</v>
      </c>
      <c r="G22" s="20"/>
      <c r="H22" s="17"/>
      <c r="I22" s="18"/>
      <c r="J22" s="19"/>
      <c r="P22" s="84">
        <v>46080</v>
      </c>
      <c r="Q22" s="68"/>
      <c r="R22" s="68"/>
      <c r="S22" s="68"/>
      <c r="T22" s="68"/>
      <c r="U22" s="68"/>
      <c r="V22" s="162" t="s">
        <v>55</v>
      </c>
      <c r="W22" s="68"/>
      <c r="X22" s="68"/>
      <c r="Y22" s="68"/>
      <c r="Z22" s="68"/>
      <c r="AA22" s="68"/>
      <c r="AB22" s="163">
        <v>-190000</v>
      </c>
    </row>
    <row r="23" spans="2:29" x14ac:dyDescent="0.25">
      <c r="B23" s="7">
        <v>46073</v>
      </c>
      <c r="C23" s="8">
        <v>1320</v>
      </c>
      <c r="D23" s="9"/>
      <c r="E23" s="10">
        <v>25.5</v>
      </c>
      <c r="F23" s="40">
        <f t="shared" si="0"/>
        <v>33660</v>
      </c>
      <c r="G23" s="20"/>
      <c r="H23" s="17"/>
      <c r="I23" s="18"/>
      <c r="J23" s="19"/>
    </row>
    <row r="24" spans="2:29" x14ac:dyDescent="0.25">
      <c r="B24" s="7">
        <v>46074</v>
      </c>
      <c r="C24" s="8">
        <v>1368</v>
      </c>
      <c r="D24" s="9"/>
      <c r="E24" s="10">
        <v>25.5</v>
      </c>
      <c r="F24" s="40">
        <f t="shared" si="0"/>
        <v>34884</v>
      </c>
      <c r="G24" s="20"/>
      <c r="H24" s="17"/>
      <c r="I24" s="18"/>
      <c r="J24" s="19"/>
      <c r="P24" s="153">
        <v>46079</v>
      </c>
      <c r="Q24" s="18">
        <f>R24-P24</f>
        <v>2</v>
      </c>
      <c r="R24" s="63">
        <v>46081</v>
      </c>
      <c r="S24" s="18" t="s">
        <v>74</v>
      </c>
      <c r="T24" s="152">
        <v>127</v>
      </c>
      <c r="U24" s="142" t="s">
        <v>35</v>
      </c>
      <c r="V24" s="151" t="s">
        <v>76</v>
      </c>
      <c r="W24" s="150">
        <v>250</v>
      </c>
      <c r="X24" s="151" t="s">
        <v>12</v>
      </c>
      <c r="Y24" s="149">
        <v>30</v>
      </c>
      <c r="Z24" s="147">
        <v>7500</v>
      </c>
      <c r="AA24" s="147">
        <v>1500</v>
      </c>
      <c r="AB24" s="147">
        <v>9000</v>
      </c>
      <c r="AC24" s="157" t="s">
        <v>77</v>
      </c>
    </row>
    <row r="25" spans="2:29" x14ac:dyDescent="0.25">
      <c r="B25" s="7">
        <v>46075</v>
      </c>
      <c r="C25" s="8">
        <v>1365</v>
      </c>
      <c r="D25" s="9"/>
      <c r="E25" s="10">
        <v>25.5</v>
      </c>
      <c r="F25" s="40">
        <f t="shared" si="0"/>
        <v>34807.5</v>
      </c>
      <c r="G25" s="20"/>
      <c r="H25" s="17"/>
      <c r="I25" s="18"/>
      <c r="J25" s="19"/>
      <c r="P25" s="153">
        <v>46079</v>
      </c>
      <c r="Q25" s="18">
        <f>R25-P25</f>
        <v>2</v>
      </c>
      <c r="R25" s="63">
        <v>46081</v>
      </c>
      <c r="S25" s="18" t="s">
        <v>74</v>
      </c>
      <c r="T25" s="152">
        <v>127</v>
      </c>
      <c r="U25" s="142" t="s">
        <v>35</v>
      </c>
      <c r="V25" s="151" t="s">
        <v>67</v>
      </c>
      <c r="W25" s="148">
        <v>20</v>
      </c>
      <c r="X25" s="151" t="s">
        <v>37</v>
      </c>
      <c r="Y25" s="149">
        <v>525</v>
      </c>
      <c r="Z25" s="147">
        <v>10500</v>
      </c>
      <c r="AA25" s="147">
        <v>2100</v>
      </c>
      <c r="AB25" s="147">
        <v>12600</v>
      </c>
      <c r="AC25" s="157" t="s">
        <v>77</v>
      </c>
    </row>
    <row r="26" spans="2:29" x14ac:dyDescent="0.25">
      <c r="B26" s="7">
        <v>46076</v>
      </c>
      <c r="C26" s="8">
        <v>1400</v>
      </c>
      <c r="D26" s="9"/>
      <c r="E26" s="10">
        <v>25.5</v>
      </c>
      <c r="F26" s="40">
        <f t="shared" si="0"/>
        <v>35700</v>
      </c>
      <c r="G26" s="20"/>
      <c r="H26" s="17"/>
      <c r="I26" s="18"/>
      <c r="J26" s="19"/>
    </row>
    <row r="27" spans="2:29" x14ac:dyDescent="0.25">
      <c r="B27" s="7">
        <v>46077</v>
      </c>
      <c r="C27" s="8">
        <v>1400</v>
      </c>
      <c r="D27" s="9"/>
      <c r="E27" s="10">
        <v>25.5</v>
      </c>
      <c r="F27" s="40">
        <f t="shared" si="0"/>
        <v>35700</v>
      </c>
      <c r="G27" s="20"/>
      <c r="H27" s="17"/>
      <c r="I27" s="18"/>
      <c r="J27" s="19"/>
    </row>
    <row r="28" spans="2:29" x14ac:dyDescent="0.25">
      <c r="B28" s="7">
        <v>46078</v>
      </c>
      <c r="C28" s="8">
        <v>1430</v>
      </c>
      <c r="D28" s="9"/>
      <c r="E28" s="10">
        <v>25.5</v>
      </c>
      <c r="F28" s="40">
        <f t="shared" si="0"/>
        <v>36465</v>
      </c>
      <c r="G28" s="20"/>
      <c r="H28" s="17"/>
      <c r="I28" s="18"/>
      <c r="J28" s="19"/>
    </row>
    <row r="29" spans="2:29" x14ac:dyDescent="0.25">
      <c r="B29" s="7">
        <v>46079</v>
      </c>
      <c r="C29" s="8">
        <v>1409</v>
      </c>
      <c r="D29" s="9"/>
      <c r="E29" s="10">
        <v>25.5</v>
      </c>
      <c r="F29" s="40">
        <f t="shared" si="0"/>
        <v>35929.5</v>
      </c>
      <c r="G29" s="20"/>
      <c r="H29" s="17"/>
      <c r="I29" s="18"/>
      <c r="J29" s="19"/>
    </row>
    <row r="30" spans="2:29" x14ac:dyDescent="0.25">
      <c r="B30" s="7">
        <v>46080</v>
      </c>
      <c r="C30" s="8">
        <v>1391</v>
      </c>
      <c r="D30" s="9"/>
      <c r="E30" s="10">
        <v>25.5</v>
      </c>
      <c r="F30" s="40">
        <f t="shared" si="0"/>
        <v>35470.5</v>
      </c>
      <c r="G30" s="20"/>
      <c r="H30" s="17"/>
      <c r="I30" s="18"/>
      <c r="J30" s="19"/>
    </row>
    <row r="31" spans="2:29" x14ac:dyDescent="0.25">
      <c r="B31" s="7">
        <v>46081</v>
      </c>
      <c r="C31" s="8">
        <v>1382.5</v>
      </c>
      <c r="D31" s="9"/>
      <c r="E31" s="10">
        <v>25.5</v>
      </c>
      <c r="F31" s="40">
        <f t="shared" si="0"/>
        <v>35253.75</v>
      </c>
      <c r="G31" s="20"/>
      <c r="H31" s="17"/>
      <c r="I31" s="18"/>
      <c r="J31" s="19"/>
    </row>
    <row r="32" spans="2:29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7">
        <f t="shared" si="0"/>
        <v>0</v>
      </c>
      <c r="G34" s="30"/>
      <c r="H34" s="164"/>
      <c r="I34" s="28"/>
      <c r="J34" s="31"/>
    </row>
    <row r="35" spans="2:12" x14ac:dyDescent="0.25">
      <c r="B35" s="48" t="s">
        <v>10</v>
      </c>
      <c r="C35" s="49">
        <f>SUM(C4:C34)</f>
        <v>38122.5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984634.05749999988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972123.75</v>
      </c>
      <c r="L36" s="33">
        <f>J36-J4-J5-J6+J37</f>
        <v>971180.22</v>
      </c>
    </row>
    <row r="37" spans="2:12" x14ac:dyDescent="0.25">
      <c r="B37" s="27" t="s">
        <v>14</v>
      </c>
      <c r="C37" s="32">
        <f>C35</f>
        <v>38122.5</v>
      </c>
      <c r="D37" s="9">
        <f>D35/1.03</f>
        <v>0</v>
      </c>
      <c r="E37" s="10"/>
      <c r="F37" s="40">
        <f>SUM(F4:F36)</f>
        <v>972123.75</v>
      </c>
      <c r="G37" s="20"/>
      <c r="H37" s="18" t="s">
        <v>15</v>
      </c>
      <c r="I37" s="18">
        <v>0.01</v>
      </c>
      <c r="J37" s="19">
        <f>J36*I37</f>
        <v>9721.2375000000011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-2789.0699999998324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04BF-5BFA-4D4B-A0AF-6AC7BDBD6657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8.000002708286047E-5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8"/>
      <c r="M3" s="18"/>
      <c r="N3" s="18"/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46082</v>
      </c>
      <c r="C4" s="8">
        <v>1383.5</v>
      </c>
      <c r="D4" s="9"/>
      <c r="E4" s="10">
        <v>25.5</v>
      </c>
      <c r="F4" s="40">
        <f>E4*C4</f>
        <v>35279.25</v>
      </c>
      <c r="G4" s="12"/>
      <c r="H4" s="13" t="s">
        <v>6</v>
      </c>
      <c r="I4" s="14">
        <v>0.01</v>
      </c>
      <c r="J4" s="15">
        <f>(F36+F37)*I4</f>
        <v>10825.387500000001</v>
      </c>
      <c r="L4" s="18"/>
      <c r="M4" s="18"/>
      <c r="N4" s="18"/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46083</v>
      </c>
      <c r="C5" s="8">
        <v>1373.5</v>
      </c>
      <c r="D5" s="9"/>
      <c r="E5" s="10">
        <v>25.5</v>
      </c>
      <c r="F5" s="40">
        <f t="shared" ref="F5:F34" si="0">E5*C5</f>
        <v>35024.25</v>
      </c>
      <c r="G5" s="12"/>
      <c r="H5" s="13" t="s">
        <v>7</v>
      </c>
      <c r="I5" s="14">
        <v>1E-3</v>
      </c>
      <c r="J5" s="15">
        <v>1090.58</v>
      </c>
      <c r="L5" s="18"/>
      <c r="M5" s="18"/>
      <c r="N5" s="18"/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46084</v>
      </c>
      <c r="C6" s="8">
        <v>1397</v>
      </c>
      <c r="D6" s="9"/>
      <c r="E6" s="10">
        <v>25.5</v>
      </c>
      <c r="F6" s="40">
        <f t="shared" si="0"/>
        <v>35623.5</v>
      </c>
      <c r="G6" s="12"/>
      <c r="H6" s="13" t="s">
        <v>8</v>
      </c>
      <c r="I6" s="14"/>
      <c r="J6" s="15"/>
      <c r="L6" s="18"/>
      <c r="M6" s="18"/>
      <c r="N6" s="18"/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46085</v>
      </c>
      <c r="C7" s="8">
        <v>1417.5</v>
      </c>
      <c r="D7" s="9"/>
      <c r="E7" s="10">
        <v>25.5</v>
      </c>
      <c r="F7" s="40">
        <f t="shared" si="0"/>
        <v>36146.25</v>
      </c>
      <c r="G7" s="12"/>
      <c r="H7" s="13" t="s">
        <v>9</v>
      </c>
      <c r="I7" s="14"/>
      <c r="J7" s="15">
        <f>'ŞUBAT 2026'!J39*-1</f>
        <v>2789.0699999998324</v>
      </c>
      <c r="L7" s="18"/>
      <c r="M7" s="18"/>
      <c r="N7" s="18"/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46086</v>
      </c>
      <c r="C8" s="8">
        <v>1364</v>
      </c>
      <c r="D8" s="9"/>
      <c r="E8" s="10">
        <v>25.5</v>
      </c>
      <c r="F8" s="40">
        <f t="shared" si="0"/>
        <v>34782</v>
      </c>
      <c r="G8" s="16"/>
      <c r="H8" s="17"/>
      <c r="I8" s="18"/>
      <c r="J8" s="19"/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46087</v>
      </c>
      <c r="C9" s="8">
        <v>1407</v>
      </c>
      <c r="D9" s="9"/>
      <c r="E9" s="10">
        <v>25.5</v>
      </c>
      <c r="F9" s="40">
        <f t="shared" si="0"/>
        <v>35878.5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46088</v>
      </c>
      <c r="C10" s="8">
        <v>1364.5</v>
      </c>
      <c r="D10" s="9"/>
      <c r="E10" s="10">
        <v>25.5</v>
      </c>
      <c r="F10" s="40">
        <f t="shared" si="0"/>
        <v>34794.75</v>
      </c>
      <c r="G10" s="16"/>
      <c r="H10" s="17"/>
      <c r="I10" s="18"/>
      <c r="J10" s="19"/>
      <c r="P10" s="121">
        <v>46000</v>
      </c>
      <c r="Q10" s="18">
        <f>R10-P10</f>
        <v>17</v>
      </c>
      <c r="R10" s="63">
        <v>46017</v>
      </c>
      <c r="S10" s="18" t="s">
        <v>53</v>
      </c>
      <c r="T10" s="120">
        <v>355</v>
      </c>
      <c r="U10" s="119" t="s">
        <v>35</v>
      </c>
      <c r="V10" s="119" t="s">
        <v>65</v>
      </c>
      <c r="W10" s="118">
        <v>2250</v>
      </c>
      <c r="X10" s="119" t="s">
        <v>12</v>
      </c>
      <c r="Y10" s="116">
        <v>21.4</v>
      </c>
      <c r="Z10" s="117">
        <v>48150</v>
      </c>
      <c r="AA10" s="115"/>
      <c r="AB10" s="117">
        <v>48150</v>
      </c>
      <c r="AC10" t="s">
        <v>60</v>
      </c>
    </row>
    <row r="11" spans="2:29" x14ac:dyDescent="0.25">
      <c r="B11" s="7">
        <v>46089</v>
      </c>
      <c r="C11" s="8">
        <v>1344</v>
      </c>
      <c r="D11" s="9"/>
      <c r="E11" s="10">
        <v>25.5</v>
      </c>
      <c r="F11" s="40">
        <f t="shared" si="0"/>
        <v>34272</v>
      </c>
      <c r="G11" s="20"/>
      <c r="H11" s="17"/>
      <c r="I11" s="18"/>
      <c r="J11" s="19"/>
      <c r="P11" s="84">
        <v>46015</v>
      </c>
      <c r="Q11" s="68"/>
      <c r="R11" s="68"/>
      <c r="S11" s="68"/>
      <c r="T11" s="68"/>
      <c r="U11" s="68"/>
      <c r="V11" s="68" t="s">
        <v>68</v>
      </c>
      <c r="W11" s="68"/>
      <c r="X11" s="68"/>
      <c r="Y11" s="68"/>
      <c r="Z11" s="68"/>
      <c r="AA11" s="68"/>
      <c r="AB11" s="128">
        <v>-140000</v>
      </c>
    </row>
    <row r="12" spans="2:29" x14ac:dyDescent="0.25">
      <c r="B12" s="7">
        <v>46090</v>
      </c>
      <c r="C12" s="8">
        <v>1332</v>
      </c>
      <c r="D12" s="9"/>
      <c r="E12" s="10">
        <v>25.5</v>
      </c>
      <c r="F12" s="40">
        <f t="shared" si="0"/>
        <v>33966</v>
      </c>
      <c r="G12" s="20"/>
      <c r="H12" s="17"/>
      <c r="I12" s="18"/>
      <c r="J12" s="19"/>
      <c r="P12" s="100">
        <v>45979</v>
      </c>
      <c r="Q12" s="18">
        <f>R12-P12</f>
        <v>43</v>
      </c>
      <c r="R12" s="63">
        <v>46022</v>
      </c>
      <c r="S12" s="18" t="s">
        <v>53</v>
      </c>
      <c r="T12" s="99">
        <v>323</v>
      </c>
      <c r="U12" s="93" t="s">
        <v>35</v>
      </c>
      <c r="V12" s="98" t="s">
        <v>62</v>
      </c>
      <c r="W12" s="105">
        <v>440</v>
      </c>
      <c r="X12" s="104" t="s">
        <v>37</v>
      </c>
      <c r="Y12" s="103">
        <v>760</v>
      </c>
      <c r="Z12" s="102">
        <v>334400</v>
      </c>
      <c r="AA12" s="101"/>
      <c r="AB12" s="102">
        <v>334400</v>
      </c>
      <c r="AC12" t="s">
        <v>63</v>
      </c>
    </row>
    <row r="13" spans="2:29" x14ac:dyDescent="0.25">
      <c r="B13" s="7">
        <v>46091</v>
      </c>
      <c r="C13" s="8">
        <v>1349</v>
      </c>
      <c r="D13" s="9"/>
      <c r="E13" s="10">
        <v>25.5</v>
      </c>
      <c r="F13" s="40">
        <f t="shared" si="0"/>
        <v>34399.5</v>
      </c>
      <c r="G13" s="20"/>
      <c r="H13" s="17"/>
      <c r="I13" s="18"/>
      <c r="J13" s="19"/>
      <c r="P13" s="121">
        <v>46000</v>
      </c>
      <c r="Q13" s="18">
        <f>R13-P13</f>
        <v>22</v>
      </c>
      <c r="R13" s="63">
        <v>46022</v>
      </c>
      <c r="S13" s="18" t="s">
        <v>53</v>
      </c>
      <c r="T13" s="120">
        <v>355</v>
      </c>
      <c r="U13" s="119" t="s">
        <v>35</v>
      </c>
      <c r="V13" s="119" t="s">
        <v>58</v>
      </c>
      <c r="W13" s="114">
        <v>180</v>
      </c>
      <c r="X13" s="119" t="s">
        <v>37</v>
      </c>
      <c r="Y13" s="116">
        <v>600</v>
      </c>
      <c r="Z13" s="117">
        <v>108000</v>
      </c>
      <c r="AA13" s="115"/>
      <c r="AB13" s="117">
        <v>108000</v>
      </c>
      <c r="AC13" t="s">
        <v>63</v>
      </c>
    </row>
    <row r="14" spans="2:29" x14ac:dyDescent="0.25">
      <c r="B14" s="7">
        <v>46092</v>
      </c>
      <c r="C14" s="8">
        <v>1366.5</v>
      </c>
      <c r="D14" s="9"/>
      <c r="E14" s="10">
        <v>25.5</v>
      </c>
      <c r="F14" s="40">
        <f t="shared" si="0"/>
        <v>34845.75</v>
      </c>
      <c r="G14" s="20"/>
      <c r="H14" s="17"/>
      <c r="I14" s="18"/>
      <c r="J14" s="19"/>
      <c r="P14" s="121">
        <v>46000</v>
      </c>
      <c r="Q14" s="18">
        <f>R14-P14</f>
        <v>22</v>
      </c>
      <c r="R14" s="63">
        <v>46022</v>
      </c>
      <c r="S14" s="18" t="s">
        <v>53</v>
      </c>
      <c r="T14" s="120">
        <v>355</v>
      </c>
      <c r="U14" s="119" t="s">
        <v>35</v>
      </c>
      <c r="V14" s="119" t="s">
        <v>59</v>
      </c>
      <c r="W14" s="118">
        <v>1500</v>
      </c>
      <c r="X14" s="119" t="s">
        <v>12</v>
      </c>
      <c r="Y14" s="116">
        <v>15.6</v>
      </c>
      <c r="Z14" s="117">
        <v>23400</v>
      </c>
      <c r="AA14" s="115"/>
      <c r="AB14" s="117">
        <v>23400</v>
      </c>
      <c r="AC14" t="s">
        <v>63</v>
      </c>
    </row>
    <row r="15" spans="2:29" x14ac:dyDescent="0.25">
      <c r="B15" s="7">
        <v>46093</v>
      </c>
      <c r="C15" s="8">
        <v>1393</v>
      </c>
      <c r="D15" s="9"/>
      <c r="E15" s="10">
        <v>25.5</v>
      </c>
      <c r="F15" s="40">
        <f t="shared" si="0"/>
        <v>35521.5</v>
      </c>
      <c r="G15" s="20"/>
      <c r="H15" s="17"/>
      <c r="I15" s="18"/>
      <c r="J15" s="19"/>
      <c r="P15" s="127">
        <v>46009</v>
      </c>
      <c r="Q15" s="18">
        <f>R15-P15</f>
        <v>13</v>
      </c>
      <c r="R15" s="63">
        <v>46022</v>
      </c>
      <c r="S15" s="18" t="s">
        <v>53</v>
      </c>
      <c r="T15" s="126">
        <v>380</v>
      </c>
      <c r="U15" s="125" t="s">
        <v>35</v>
      </c>
      <c r="V15" s="125" t="s">
        <v>67</v>
      </c>
      <c r="W15" s="124">
        <v>20</v>
      </c>
      <c r="X15" s="125" t="s">
        <v>37</v>
      </c>
      <c r="Y15" s="122">
        <v>441.66667000000001</v>
      </c>
      <c r="Z15" s="123">
        <f>Y15*W15</f>
        <v>8833.3333999999995</v>
      </c>
      <c r="AA15" s="123">
        <f>Z15/5</f>
        <v>1766.6666799999998</v>
      </c>
      <c r="AB15" s="123">
        <f>AA15+Z15</f>
        <v>10600.00008</v>
      </c>
      <c r="AC15" t="s">
        <v>63</v>
      </c>
    </row>
    <row r="16" spans="2:29" x14ac:dyDescent="0.25">
      <c r="B16" s="7">
        <v>46094</v>
      </c>
      <c r="C16" s="8">
        <v>1356</v>
      </c>
      <c r="D16" s="9"/>
      <c r="E16" s="10">
        <v>25.5</v>
      </c>
      <c r="F16" s="40">
        <f t="shared" si="0"/>
        <v>34578</v>
      </c>
      <c r="G16" s="16">
        <v>46134</v>
      </c>
      <c r="H16" s="17" t="s">
        <v>81</v>
      </c>
      <c r="I16" s="18"/>
      <c r="J16" s="19">
        <v>1079749.68</v>
      </c>
      <c r="P16" s="138">
        <v>46020</v>
      </c>
      <c r="Q16" s="18">
        <f>R16-P16</f>
        <v>2</v>
      </c>
      <c r="R16" s="63">
        <v>46022</v>
      </c>
      <c r="S16" s="18" t="s">
        <v>53</v>
      </c>
      <c r="T16" s="137">
        <v>396</v>
      </c>
      <c r="U16" s="136" t="s">
        <v>35</v>
      </c>
      <c r="V16" s="136" t="s">
        <v>65</v>
      </c>
      <c r="W16" s="134">
        <v>2000</v>
      </c>
      <c r="X16" s="136" t="s">
        <v>12</v>
      </c>
      <c r="Y16" s="135">
        <v>22</v>
      </c>
      <c r="Z16" s="133">
        <v>44000</v>
      </c>
      <c r="AA16" s="132"/>
      <c r="AB16" s="133">
        <v>44000</v>
      </c>
      <c r="AC16" t="s">
        <v>63</v>
      </c>
    </row>
    <row r="17" spans="2:29" x14ac:dyDescent="0.25">
      <c r="B17" s="7">
        <v>46095</v>
      </c>
      <c r="C17" s="8">
        <v>1344</v>
      </c>
      <c r="D17" s="9"/>
      <c r="E17" s="10">
        <v>25.5</v>
      </c>
      <c r="F17" s="40">
        <f t="shared" si="0"/>
        <v>34272</v>
      </c>
      <c r="G17" s="20"/>
      <c r="H17" s="17"/>
      <c r="I17" s="18"/>
      <c r="J17" s="19"/>
      <c r="P17" s="84">
        <v>46048</v>
      </c>
      <c r="Q17" s="68"/>
      <c r="R17" s="68"/>
      <c r="S17" s="68"/>
      <c r="T17" s="68"/>
      <c r="U17" s="68"/>
      <c r="V17" s="145" t="s">
        <v>55</v>
      </c>
      <c r="W17" s="68"/>
      <c r="X17" s="68"/>
      <c r="Y17" s="68"/>
      <c r="Z17" s="68"/>
      <c r="AA17" s="68"/>
      <c r="AB17" s="146">
        <v>-199728</v>
      </c>
    </row>
    <row r="18" spans="2:29" x14ac:dyDescent="0.25">
      <c r="B18" s="7">
        <v>46096</v>
      </c>
      <c r="C18" s="8">
        <v>1368</v>
      </c>
      <c r="D18" s="9"/>
      <c r="E18" s="10">
        <v>25.5</v>
      </c>
      <c r="F18" s="40">
        <f t="shared" si="0"/>
        <v>34884</v>
      </c>
      <c r="G18" s="20"/>
      <c r="H18" s="17"/>
      <c r="I18" s="18"/>
      <c r="J18" s="19"/>
      <c r="P18" s="84">
        <v>46048</v>
      </c>
      <c r="Q18" s="68"/>
      <c r="R18" s="68"/>
      <c r="S18" s="68"/>
      <c r="T18" s="68"/>
      <c r="U18" s="68"/>
      <c r="V18" s="145" t="s">
        <v>68</v>
      </c>
      <c r="W18" s="68"/>
      <c r="X18" s="68"/>
      <c r="Y18" s="68"/>
      <c r="Z18" s="68"/>
      <c r="AA18" s="68"/>
      <c r="AB18" s="146">
        <v>-165000</v>
      </c>
    </row>
    <row r="19" spans="2:29" x14ac:dyDescent="0.25">
      <c r="B19" s="7">
        <v>46097</v>
      </c>
      <c r="C19" s="8">
        <v>1372</v>
      </c>
      <c r="D19" s="9"/>
      <c r="E19" s="10">
        <v>25.5</v>
      </c>
      <c r="F19" s="40">
        <f t="shared" si="0"/>
        <v>34986</v>
      </c>
      <c r="G19" s="20"/>
      <c r="H19" s="17"/>
      <c r="I19" s="18"/>
      <c r="J19" s="19"/>
      <c r="P19" s="138">
        <v>46020</v>
      </c>
      <c r="Q19" s="18">
        <f>R19-P19</f>
        <v>33</v>
      </c>
      <c r="R19" s="63">
        <v>46053</v>
      </c>
      <c r="S19" s="18" t="s">
        <v>53</v>
      </c>
      <c r="T19" s="137">
        <v>396</v>
      </c>
      <c r="U19" s="136" t="s">
        <v>35</v>
      </c>
      <c r="V19" s="136" t="s">
        <v>62</v>
      </c>
      <c r="W19" s="131">
        <v>300</v>
      </c>
      <c r="X19" s="136" t="s">
        <v>37</v>
      </c>
      <c r="Y19" s="135">
        <v>780</v>
      </c>
      <c r="Z19" s="133">
        <v>234000</v>
      </c>
      <c r="AA19" s="132"/>
      <c r="AB19" s="133">
        <v>234000</v>
      </c>
      <c r="AC19" t="s">
        <v>69</v>
      </c>
    </row>
    <row r="20" spans="2:29" x14ac:dyDescent="0.25">
      <c r="B20" s="7">
        <v>46098</v>
      </c>
      <c r="C20" s="8">
        <v>1361</v>
      </c>
      <c r="D20" s="9"/>
      <c r="E20" s="10">
        <v>25.5</v>
      </c>
      <c r="F20" s="40">
        <f t="shared" si="0"/>
        <v>34705.5</v>
      </c>
      <c r="G20" s="20"/>
      <c r="H20" s="17"/>
      <c r="I20" s="18"/>
      <c r="J20" s="19"/>
      <c r="P20" s="144">
        <v>46036</v>
      </c>
      <c r="Q20" s="18">
        <f>R20-P20</f>
        <v>17</v>
      </c>
      <c r="R20" s="63">
        <v>46053</v>
      </c>
      <c r="S20" s="18" t="s">
        <v>74</v>
      </c>
      <c r="T20" s="143">
        <v>32</v>
      </c>
      <c r="U20" s="142" t="s">
        <v>35</v>
      </c>
      <c r="V20" s="142" t="s">
        <v>72</v>
      </c>
      <c r="W20" s="141">
        <v>15</v>
      </c>
      <c r="X20" s="142" t="s">
        <v>37</v>
      </c>
      <c r="Y20" s="140">
        <v>712.87129000000004</v>
      </c>
      <c r="Z20" s="139">
        <v>10693.07</v>
      </c>
      <c r="AA20" s="139">
        <v>106.93</v>
      </c>
      <c r="AB20" s="139">
        <v>10800</v>
      </c>
      <c r="AC20" t="s">
        <v>69</v>
      </c>
    </row>
    <row r="21" spans="2:29" x14ac:dyDescent="0.25">
      <c r="B21" s="7">
        <v>46099</v>
      </c>
      <c r="C21" s="8">
        <v>1384</v>
      </c>
      <c r="D21" s="9"/>
      <c r="E21" s="10">
        <v>25.5</v>
      </c>
      <c r="F21" s="40">
        <f t="shared" si="0"/>
        <v>35292</v>
      </c>
      <c r="G21" s="20"/>
      <c r="H21" s="17"/>
      <c r="I21" s="18"/>
      <c r="J21" s="19"/>
      <c r="P21" s="144">
        <v>46036</v>
      </c>
      <c r="Q21" s="18">
        <f>R21-P21</f>
        <v>17</v>
      </c>
      <c r="R21" s="63">
        <v>46053</v>
      </c>
      <c r="S21" s="18" t="s">
        <v>74</v>
      </c>
      <c r="T21" s="143">
        <v>32</v>
      </c>
      <c r="U21" s="142" t="s">
        <v>35</v>
      </c>
      <c r="V21" s="142" t="s">
        <v>73</v>
      </c>
      <c r="W21" s="141">
        <v>130</v>
      </c>
      <c r="X21" s="142" t="s">
        <v>37</v>
      </c>
      <c r="Y21" s="140">
        <v>643.56435999999997</v>
      </c>
      <c r="Z21" s="139">
        <v>83663.37</v>
      </c>
      <c r="AA21" s="139">
        <v>836.63</v>
      </c>
      <c r="AB21" s="139">
        <v>84500</v>
      </c>
      <c r="AC21" t="s">
        <v>69</v>
      </c>
    </row>
    <row r="22" spans="2:29" x14ac:dyDescent="0.25">
      <c r="B22" s="7">
        <v>46100</v>
      </c>
      <c r="C22" s="8">
        <v>1387</v>
      </c>
      <c r="D22" s="9"/>
      <c r="E22" s="10">
        <v>25.5</v>
      </c>
      <c r="F22" s="40">
        <f t="shared" si="0"/>
        <v>35368.5</v>
      </c>
      <c r="G22" s="20"/>
      <c r="H22" s="17"/>
      <c r="I22" s="18"/>
      <c r="J22" s="19"/>
      <c r="P22" s="84">
        <v>46080</v>
      </c>
      <c r="Q22" s="68"/>
      <c r="R22" s="68"/>
      <c r="S22" s="68"/>
      <c r="T22" s="68"/>
      <c r="U22" s="68"/>
      <c r="V22" s="162" t="s">
        <v>55</v>
      </c>
      <c r="W22" s="68"/>
      <c r="X22" s="68"/>
      <c r="Y22" s="68"/>
      <c r="Z22" s="68"/>
      <c r="AA22" s="68"/>
      <c r="AB22" s="163">
        <v>-190000</v>
      </c>
    </row>
    <row r="23" spans="2:29" x14ac:dyDescent="0.25">
      <c r="B23" s="7">
        <v>46101</v>
      </c>
      <c r="C23" s="8">
        <v>1427</v>
      </c>
      <c r="D23" s="9"/>
      <c r="E23" s="10">
        <v>25.5</v>
      </c>
      <c r="F23" s="40">
        <f t="shared" si="0"/>
        <v>36388.5</v>
      </c>
      <c r="G23" s="20"/>
      <c r="H23" s="17"/>
      <c r="I23" s="18"/>
      <c r="J23" s="19"/>
      <c r="P23" s="84">
        <v>46085</v>
      </c>
      <c r="Q23" s="68"/>
      <c r="R23" s="68"/>
      <c r="S23" s="68"/>
      <c r="T23" s="68"/>
      <c r="U23" s="68"/>
      <c r="V23" s="162" t="s">
        <v>68</v>
      </c>
      <c r="W23" s="68"/>
      <c r="X23" s="68"/>
      <c r="Y23" s="68"/>
      <c r="Z23" s="68"/>
      <c r="AA23" s="68"/>
      <c r="AB23" s="163">
        <v>-60000</v>
      </c>
    </row>
    <row r="24" spans="2:29" x14ac:dyDescent="0.25">
      <c r="B24" s="7">
        <v>46102</v>
      </c>
      <c r="C24" s="8">
        <v>1422</v>
      </c>
      <c r="D24" s="9"/>
      <c r="E24" s="10">
        <v>25.5</v>
      </c>
      <c r="F24" s="40">
        <f t="shared" si="0"/>
        <v>36261</v>
      </c>
      <c r="G24" s="20"/>
      <c r="H24" s="17"/>
      <c r="I24" s="18"/>
      <c r="J24" s="19"/>
      <c r="P24" s="153">
        <v>46079</v>
      </c>
      <c r="Q24" s="18">
        <f>R24-P24</f>
        <v>2</v>
      </c>
      <c r="R24" s="63">
        <v>46081</v>
      </c>
      <c r="S24" s="18" t="s">
        <v>74</v>
      </c>
      <c r="T24" s="152">
        <v>127</v>
      </c>
      <c r="U24" s="142" t="s">
        <v>35</v>
      </c>
      <c r="V24" s="151" t="s">
        <v>76</v>
      </c>
      <c r="W24" s="150">
        <v>250</v>
      </c>
      <c r="X24" s="151" t="s">
        <v>12</v>
      </c>
      <c r="Y24" s="149">
        <v>30</v>
      </c>
      <c r="Z24" s="147">
        <v>7500</v>
      </c>
      <c r="AA24" s="147">
        <v>1500</v>
      </c>
      <c r="AB24" s="147">
        <v>9000</v>
      </c>
      <c r="AC24" s="166" t="s">
        <v>80</v>
      </c>
    </row>
    <row r="25" spans="2:29" x14ac:dyDescent="0.25">
      <c r="B25" s="7">
        <v>46103</v>
      </c>
      <c r="C25" s="8">
        <v>1349</v>
      </c>
      <c r="D25" s="9"/>
      <c r="E25" s="10">
        <v>25.5</v>
      </c>
      <c r="F25" s="40">
        <f t="shared" si="0"/>
        <v>34399.5</v>
      </c>
      <c r="G25" s="20"/>
      <c r="H25" s="17"/>
      <c r="I25" s="18"/>
      <c r="J25" s="19"/>
      <c r="P25" s="153">
        <v>46079</v>
      </c>
      <c r="Q25" s="18">
        <f>R25-P25</f>
        <v>2</v>
      </c>
      <c r="R25" s="63">
        <v>46081</v>
      </c>
      <c r="S25" s="18" t="s">
        <v>74</v>
      </c>
      <c r="T25" s="152">
        <v>127</v>
      </c>
      <c r="U25" s="142" t="s">
        <v>35</v>
      </c>
      <c r="V25" s="151" t="s">
        <v>67</v>
      </c>
      <c r="W25" s="148">
        <v>20</v>
      </c>
      <c r="X25" s="151" t="s">
        <v>37</v>
      </c>
      <c r="Y25" s="149">
        <v>525</v>
      </c>
      <c r="Z25" s="147">
        <v>10500</v>
      </c>
      <c r="AA25" s="147">
        <v>2100</v>
      </c>
      <c r="AB25" s="147">
        <v>12600</v>
      </c>
      <c r="AC25" s="166" t="s">
        <v>80</v>
      </c>
    </row>
    <row r="26" spans="2:29" x14ac:dyDescent="0.25">
      <c r="B26" s="7">
        <v>46104</v>
      </c>
      <c r="C26" s="8">
        <v>1390</v>
      </c>
      <c r="D26" s="9"/>
      <c r="E26" s="10">
        <v>25.5</v>
      </c>
      <c r="F26" s="40">
        <f t="shared" si="0"/>
        <v>35445</v>
      </c>
      <c r="G26" s="20"/>
      <c r="H26" s="17"/>
      <c r="I26" s="18"/>
      <c r="J26" s="19"/>
      <c r="P26" s="84">
        <v>46093</v>
      </c>
      <c r="Q26" s="68"/>
      <c r="R26" s="68"/>
      <c r="S26" s="68"/>
      <c r="T26" s="68"/>
      <c r="U26" s="68"/>
      <c r="V26" s="68" t="s">
        <v>79</v>
      </c>
      <c r="W26" s="68"/>
      <c r="X26" s="68"/>
      <c r="Y26" s="68"/>
      <c r="Z26" s="68"/>
      <c r="AA26" s="68"/>
      <c r="AB26" s="128">
        <v>-135000</v>
      </c>
    </row>
    <row r="27" spans="2:29" x14ac:dyDescent="0.25">
      <c r="B27" s="7">
        <v>46105</v>
      </c>
      <c r="C27" s="8">
        <v>1358.5</v>
      </c>
      <c r="D27" s="9"/>
      <c r="E27" s="10">
        <v>25.5</v>
      </c>
      <c r="F27" s="40">
        <f t="shared" si="0"/>
        <v>34641.75</v>
      </c>
      <c r="G27" s="20"/>
      <c r="H27" s="17"/>
      <c r="I27" s="18"/>
      <c r="J27" s="19"/>
      <c r="P27" s="84">
        <v>46104</v>
      </c>
      <c r="Q27" s="68"/>
      <c r="R27" s="68"/>
      <c r="S27" s="68"/>
      <c r="T27" s="68"/>
      <c r="U27" s="68"/>
      <c r="V27" s="162" t="s">
        <v>55</v>
      </c>
      <c r="W27" s="68"/>
      <c r="X27" s="68"/>
      <c r="Y27" s="68"/>
      <c r="Z27" s="68"/>
      <c r="AA27" s="68"/>
      <c r="AB27" s="163">
        <v>-50000</v>
      </c>
    </row>
    <row r="28" spans="2:29" x14ac:dyDescent="0.25">
      <c r="B28" s="7">
        <v>46106</v>
      </c>
      <c r="C28" s="8">
        <v>1379</v>
      </c>
      <c r="D28" s="9"/>
      <c r="E28" s="10">
        <v>25.5</v>
      </c>
      <c r="F28" s="40">
        <f t="shared" si="0"/>
        <v>35164.5</v>
      </c>
      <c r="G28" s="20"/>
      <c r="H28" s="17"/>
      <c r="I28" s="18"/>
      <c r="J28" s="19"/>
      <c r="P28" s="167">
        <v>46144</v>
      </c>
      <c r="Q28" s="168"/>
      <c r="R28" s="168"/>
      <c r="S28" s="168"/>
      <c r="T28" s="168"/>
      <c r="U28" s="168"/>
      <c r="V28" s="168" t="s">
        <v>82</v>
      </c>
      <c r="W28" s="168"/>
      <c r="X28" s="168"/>
      <c r="Y28" s="168"/>
      <c r="Z28" s="168"/>
      <c r="AA28" s="168"/>
      <c r="AB28" s="169">
        <v>-72518</v>
      </c>
    </row>
    <row r="29" spans="2:29" x14ac:dyDescent="0.25">
      <c r="B29" s="7">
        <v>46107</v>
      </c>
      <c r="C29" s="8">
        <v>1353.5</v>
      </c>
      <c r="D29" s="9"/>
      <c r="E29" s="10">
        <v>25.5</v>
      </c>
      <c r="F29" s="40">
        <f t="shared" si="0"/>
        <v>34514.25</v>
      </c>
      <c r="G29" s="20"/>
      <c r="H29" s="17"/>
      <c r="I29" s="18"/>
      <c r="J29" s="19"/>
    </row>
    <row r="30" spans="2:29" x14ac:dyDescent="0.25">
      <c r="B30" s="7">
        <v>46108</v>
      </c>
      <c r="C30" s="8">
        <v>1241.5</v>
      </c>
      <c r="D30" s="9"/>
      <c r="E30" s="10">
        <v>25.5</v>
      </c>
      <c r="F30" s="40">
        <f t="shared" si="0"/>
        <v>31658.25</v>
      </c>
      <c r="G30" s="20"/>
      <c r="H30" s="17"/>
      <c r="I30" s="18"/>
      <c r="J30" s="19"/>
    </row>
    <row r="31" spans="2:29" x14ac:dyDescent="0.25">
      <c r="B31" s="7">
        <v>46109</v>
      </c>
      <c r="C31" s="8">
        <v>1396</v>
      </c>
      <c r="D31" s="9"/>
      <c r="E31" s="10">
        <v>25.5</v>
      </c>
      <c r="F31" s="40">
        <f t="shared" si="0"/>
        <v>35598</v>
      </c>
      <c r="G31" s="20"/>
      <c r="H31" s="17"/>
      <c r="I31" s="18"/>
      <c r="J31" s="19"/>
    </row>
    <row r="32" spans="2:29" x14ac:dyDescent="0.25">
      <c r="B32" s="7">
        <v>46110</v>
      </c>
      <c r="C32" s="8">
        <v>1326</v>
      </c>
      <c r="D32" s="9"/>
      <c r="E32" s="10">
        <v>25.5</v>
      </c>
      <c r="F32" s="40">
        <f t="shared" si="0"/>
        <v>33813</v>
      </c>
      <c r="G32" s="20"/>
      <c r="H32" s="17"/>
      <c r="I32" s="18"/>
      <c r="J32" s="19"/>
    </row>
    <row r="33" spans="2:12" x14ac:dyDescent="0.25">
      <c r="B33" s="7">
        <v>46111</v>
      </c>
      <c r="C33" s="8">
        <v>1339.5</v>
      </c>
      <c r="D33" s="9"/>
      <c r="E33" s="10">
        <v>25.5</v>
      </c>
      <c r="F33" s="40">
        <f t="shared" si="0"/>
        <v>34157.25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1407</v>
      </c>
      <c r="D34" s="55"/>
      <c r="E34" s="10">
        <v>25.5</v>
      </c>
      <c r="F34" s="57">
        <f t="shared" si="0"/>
        <v>35878.5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42452.5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1094454.7174999998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1082538.75</v>
      </c>
      <c r="L36" s="33">
        <f>J36-J4-J5-J6+J37</f>
        <v>1081448.17</v>
      </c>
    </row>
    <row r="37" spans="2:12" x14ac:dyDescent="0.25">
      <c r="B37" s="27" t="s">
        <v>14</v>
      </c>
      <c r="C37" s="32">
        <f>C35</f>
        <v>42452.5</v>
      </c>
      <c r="D37" s="9">
        <f>D35/1.03</f>
        <v>0</v>
      </c>
      <c r="E37" s="10"/>
      <c r="F37" s="40">
        <f>SUM(F4:F36)</f>
        <v>1082538.75</v>
      </c>
      <c r="G37" s="20"/>
      <c r="H37" s="18" t="s">
        <v>15</v>
      </c>
      <c r="I37" s="18">
        <v>0.01</v>
      </c>
      <c r="J37" s="19">
        <f>J36*I37</f>
        <v>10825.387500000001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-1090.5799999998417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68E2F-8D3D-40BC-8AEB-3F61431C403B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400000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8.000002708286047E-5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71">
        <v>46149</v>
      </c>
      <c r="M3" s="14" t="s">
        <v>78</v>
      </c>
      <c r="N3" s="67">
        <v>600000</v>
      </c>
      <c r="P3" s="64">
        <v>45916</v>
      </c>
      <c r="Q3" s="18">
        <f>R3-P3</f>
        <v>40</v>
      </c>
      <c r="R3" s="63">
        <v>45956</v>
      </c>
      <c r="S3" s="18" t="s">
        <v>39</v>
      </c>
      <c r="T3" s="62">
        <v>217</v>
      </c>
      <c r="U3" s="61" t="s">
        <v>35</v>
      </c>
      <c r="V3" s="61" t="s">
        <v>36</v>
      </c>
      <c r="W3" s="58">
        <v>250</v>
      </c>
      <c r="X3" s="61" t="s">
        <v>37</v>
      </c>
      <c r="Y3" s="60">
        <v>594.05940999999996</v>
      </c>
      <c r="Z3" s="59">
        <v>148514.85</v>
      </c>
      <c r="AA3" s="59">
        <v>1485.15</v>
      </c>
      <c r="AB3" s="82">
        <v>150000</v>
      </c>
      <c r="AC3" t="s">
        <v>38</v>
      </c>
    </row>
    <row r="4" spans="2:29" x14ac:dyDescent="0.25">
      <c r="B4" s="7">
        <v>46113</v>
      </c>
      <c r="C4" s="8">
        <v>1370.5</v>
      </c>
      <c r="D4" s="9"/>
      <c r="E4" s="10">
        <v>25.5</v>
      </c>
      <c r="F4" s="40">
        <f>E4*C4</f>
        <v>34947.75</v>
      </c>
      <c r="G4" s="12"/>
      <c r="H4" s="13" t="s">
        <v>6</v>
      </c>
      <c r="I4" s="14">
        <v>0.01</v>
      </c>
      <c r="J4" s="15">
        <f>(F36+F37)*I4</f>
        <v>12216.922500000001</v>
      </c>
      <c r="L4" s="172" t="s">
        <v>83</v>
      </c>
      <c r="M4" s="172"/>
      <c r="N4" s="173">
        <v>-200000</v>
      </c>
      <c r="P4" s="84">
        <v>45957</v>
      </c>
      <c r="Q4" s="68"/>
      <c r="R4" s="68"/>
      <c r="S4" s="68"/>
      <c r="T4" s="68"/>
      <c r="U4" s="68"/>
      <c r="V4" s="68" t="s">
        <v>55</v>
      </c>
      <c r="W4" s="68"/>
      <c r="X4" s="68"/>
      <c r="Y4" s="68"/>
      <c r="Z4" s="68"/>
      <c r="AA4" s="68"/>
      <c r="AB4" s="69">
        <v>-150000</v>
      </c>
    </row>
    <row r="5" spans="2:29" x14ac:dyDescent="0.25">
      <c r="B5" s="7">
        <v>46114</v>
      </c>
      <c r="C5" s="8">
        <v>1600</v>
      </c>
      <c r="D5" s="9"/>
      <c r="E5" s="10">
        <v>25.5</v>
      </c>
      <c r="F5" s="40">
        <f t="shared" ref="F5:F34" si="0">E5*C5</f>
        <v>40800</v>
      </c>
      <c r="G5" s="12"/>
      <c r="H5" s="13" t="s">
        <v>7</v>
      </c>
      <c r="I5" s="14">
        <v>1E-3</v>
      </c>
      <c r="J5" s="15"/>
      <c r="L5" s="18" t="s">
        <v>84</v>
      </c>
      <c r="M5" s="18">
        <v>200000</v>
      </c>
      <c r="N5" s="18"/>
      <c r="P5" s="80">
        <v>45947</v>
      </c>
      <c r="Q5" s="18">
        <f>R5-P5</f>
        <v>40</v>
      </c>
      <c r="R5" s="63">
        <v>45987</v>
      </c>
      <c r="S5" s="18" t="s">
        <v>53</v>
      </c>
      <c r="T5" s="79">
        <v>258</v>
      </c>
      <c r="U5" s="93" t="s">
        <v>35</v>
      </c>
      <c r="V5" s="78" t="s">
        <v>36</v>
      </c>
      <c r="W5" s="77">
        <v>150</v>
      </c>
      <c r="X5" s="78" t="s">
        <v>37</v>
      </c>
      <c r="Y5" s="76">
        <v>594.05940999999996</v>
      </c>
      <c r="Z5" s="75">
        <v>89108.91</v>
      </c>
      <c r="AA5" s="75">
        <v>891.09</v>
      </c>
      <c r="AB5" s="83">
        <v>90000</v>
      </c>
      <c r="AC5" t="s">
        <v>54</v>
      </c>
    </row>
    <row r="6" spans="2:29" x14ac:dyDescent="0.25">
      <c r="B6" s="7">
        <v>46115</v>
      </c>
      <c r="C6" s="8">
        <v>1606.5</v>
      </c>
      <c r="D6" s="9"/>
      <c r="E6" s="10">
        <v>25.5</v>
      </c>
      <c r="F6" s="40">
        <f t="shared" si="0"/>
        <v>40965.75</v>
      </c>
      <c r="G6" s="12"/>
      <c r="H6" s="13" t="s">
        <v>8</v>
      </c>
      <c r="I6" s="14"/>
      <c r="J6" s="15"/>
      <c r="L6" s="18" t="s">
        <v>85</v>
      </c>
      <c r="M6" s="18">
        <v>200000</v>
      </c>
      <c r="N6" s="18"/>
      <c r="P6" s="84">
        <v>45994</v>
      </c>
      <c r="Q6" s="68"/>
      <c r="R6" s="68"/>
      <c r="S6" s="68"/>
      <c r="T6" s="68"/>
      <c r="U6" s="68"/>
      <c r="V6" s="68" t="s">
        <v>55</v>
      </c>
      <c r="W6" s="68"/>
      <c r="X6" s="68"/>
      <c r="Y6" s="68"/>
      <c r="Z6" s="68"/>
      <c r="AA6" s="68"/>
      <c r="AB6" s="69">
        <v>-149904</v>
      </c>
    </row>
    <row r="7" spans="2:29" x14ac:dyDescent="0.25">
      <c r="B7" s="7">
        <v>46116</v>
      </c>
      <c r="C7" s="8">
        <v>1576</v>
      </c>
      <c r="D7" s="9"/>
      <c r="E7" s="10">
        <v>25.5</v>
      </c>
      <c r="F7" s="40">
        <f t="shared" si="0"/>
        <v>40188</v>
      </c>
      <c r="G7" s="12"/>
      <c r="H7" s="13" t="s">
        <v>9</v>
      </c>
      <c r="I7" s="14"/>
      <c r="J7" s="15">
        <f>'MART 2026'!J39*-1</f>
        <v>1090.5799999998417</v>
      </c>
      <c r="L7" s="18"/>
      <c r="M7" s="18"/>
      <c r="N7" s="18"/>
      <c r="P7" s="92">
        <v>45973</v>
      </c>
      <c r="Q7" s="18">
        <f>R7-P7</f>
        <v>44</v>
      </c>
      <c r="R7" s="63">
        <v>46017</v>
      </c>
      <c r="S7" s="18" t="s">
        <v>53</v>
      </c>
      <c r="T7" s="91">
        <v>311</v>
      </c>
      <c r="U7" s="93" t="s">
        <v>35</v>
      </c>
      <c r="V7" s="90" t="s">
        <v>58</v>
      </c>
      <c r="W7" s="89">
        <v>180</v>
      </c>
      <c r="X7" s="90" t="s">
        <v>37</v>
      </c>
      <c r="Y7" s="87">
        <v>594.05940999999996</v>
      </c>
      <c r="Z7" s="88">
        <v>106930.69</v>
      </c>
      <c r="AA7" s="88">
        <v>1069.31</v>
      </c>
      <c r="AB7" s="88">
        <v>108000</v>
      </c>
      <c r="AC7" t="s">
        <v>60</v>
      </c>
    </row>
    <row r="8" spans="2:29" x14ac:dyDescent="0.25">
      <c r="B8" s="7">
        <v>46117</v>
      </c>
      <c r="C8" s="8">
        <v>1622</v>
      </c>
      <c r="D8" s="9"/>
      <c r="E8" s="10">
        <v>25.5</v>
      </c>
      <c r="F8" s="40">
        <f t="shared" si="0"/>
        <v>41361</v>
      </c>
      <c r="G8" s="16"/>
      <c r="H8" s="17"/>
      <c r="I8" s="18"/>
      <c r="J8" s="71"/>
      <c r="L8" s="18"/>
      <c r="M8" s="18"/>
      <c r="N8" s="70"/>
      <c r="P8" s="92">
        <v>45973</v>
      </c>
      <c r="Q8" s="18">
        <f>R8-P8</f>
        <v>44</v>
      </c>
      <c r="R8" s="63">
        <v>46017</v>
      </c>
      <c r="S8" s="18" t="s">
        <v>53</v>
      </c>
      <c r="T8" s="91">
        <v>311</v>
      </c>
      <c r="U8" s="93" t="s">
        <v>35</v>
      </c>
      <c r="V8" s="90" t="s">
        <v>59</v>
      </c>
      <c r="W8" s="86">
        <v>750</v>
      </c>
      <c r="X8" s="90" t="s">
        <v>12</v>
      </c>
      <c r="Y8" s="87">
        <v>15.6</v>
      </c>
      <c r="Z8" s="88">
        <v>11700</v>
      </c>
      <c r="AA8" s="85"/>
      <c r="AB8" s="88">
        <v>11700</v>
      </c>
      <c r="AC8" t="s">
        <v>60</v>
      </c>
    </row>
    <row r="9" spans="2:29" x14ac:dyDescent="0.25">
      <c r="B9" s="7">
        <v>46118</v>
      </c>
      <c r="C9" s="8">
        <v>1570</v>
      </c>
      <c r="D9" s="9"/>
      <c r="E9" s="10">
        <v>25.5</v>
      </c>
      <c r="F9" s="40">
        <f t="shared" si="0"/>
        <v>40035</v>
      </c>
      <c r="G9" s="16"/>
      <c r="H9" s="17"/>
      <c r="I9" s="18"/>
      <c r="J9" s="19"/>
      <c r="P9" s="100">
        <v>45979</v>
      </c>
      <c r="Q9" s="18">
        <f>R9-P9</f>
        <v>38</v>
      </c>
      <c r="R9" s="63">
        <v>46017</v>
      </c>
      <c r="S9" s="18" t="s">
        <v>53</v>
      </c>
      <c r="T9" s="99">
        <v>323</v>
      </c>
      <c r="U9" s="93" t="s">
        <v>35</v>
      </c>
      <c r="V9" s="98" t="s">
        <v>61</v>
      </c>
      <c r="W9" s="97">
        <v>30</v>
      </c>
      <c r="X9" s="98" t="s">
        <v>37</v>
      </c>
      <c r="Y9" s="96">
        <v>1100</v>
      </c>
      <c r="Z9" s="95">
        <v>33000</v>
      </c>
      <c r="AA9" s="94"/>
      <c r="AB9" s="95">
        <v>33000</v>
      </c>
      <c r="AC9" t="s">
        <v>60</v>
      </c>
    </row>
    <row r="10" spans="2:29" x14ac:dyDescent="0.25">
      <c r="B10" s="7">
        <v>46119</v>
      </c>
      <c r="C10" s="8">
        <v>1578</v>
      </c>
      <c r="D10" s="9"/>
      <c r="E10" s="10">
        <v>25.5</v>
      </c>
      <c r="F10" s="40">
        <f t="shared" si="0"/>
        <v>40239</v>
      </c>
      <c r="G10" s="16"/>
      <c r="H10" s="17" t="s">
        <v>86</v>
      </c>
      <c r="I10" s="18"/>
      <c r="J10" s="19">
        <v>200000</v>
      </c>
      <c r="P10" s="121">
        <v>46000</v>
      </c>
      <c r="Q10" s="18">
        <f>R10-P10</f>
        <v>17</v>
      </c>
      <c r="R10" s="63">
        <v>46017</v>
      </c>
      <c r="S10" s="18" t="s">
        <v>53</v>
      </c>
      <c r="T10" s="120">
        <v>355</v>
      </c>
      <c r="U10" s="119" t="s">
        <v>35</v>
      </c>
      <c r="V10" s="119" t="s">
        <v>65</v>
      </c>
      <c r="W10" s="118">
        <v>2250</v>
      </c>
      <c r="X10" s="119" t="s">
        <v>12</v>
      </c>
      <c r="Y10" s="116">
        <v>21.4</v>
      </c>
      <c r="Z10" s="117">
        <v>48150</v>
      </c>
      <c r="AA10" s="115"/>
      <c r="AB10" s="117">
        <v>48150</v>
      </c>
      <c r="AC10" t="s">
        <v>60</v>
      </c>
    </row>
    <row r="11" spans="2:29" x14ac:dyDescent="0.25">
      <c r="B11" s="7">
        <v>46120</v>
      </c>
      <c r="C11" s="8">
        <v>1580</v>
      </c>
      <c r="D11" s="9"/>
      <c r="E11" s="10">
        <v>25.5</v>
      </c>
      <c r="F11" s="40">
        <f t="shared" si="0"/>
        <v>40290</v>
      </c>
      <c r="G11" s="20"/>
      <c r="H11" s="17"/>
      <c r="I11" s="18"/>
      <c r="J11" s="19"/>
      <c r="P11" s="84">
        <v>46015</v>
      </c>
      <c r="Q11" s="68"/>
      <c r="R11" s="68"/>
      <c r="S11" s="68"/>
      <c r="T11" s="68"/>
      <c r="U11" s="68"/>
      <c r="V11" s="68" t="s">
        <v>68</v>
      </c>
      <c r="W11" s="68"/>
      <c r="X11" s="68"/>
      <c r="Y11" s="68"/>
      <c r="Z11" s="68"/>
      <c r="AA11" s="68"/>
      <c r="AB11" s="128">
        <v>-140000</v>
      </c>
    </row>
    <row r="12" spans="2:29" x14ac:dyDescent="0.25">
      <c r="B12" s="7">
        <v>46121</v>
      </c>
      <c r="C12" s="8">
        <v>1631</v>
      </c>
      <c r="D12" s="9"/>
      <c r="E12" s="10">
        <v>25.5</v>
      </c>
      <c r="F12" s="40">
        <f t="shared" si="0"/>
        <v>41590.5</v>
      </c>
      <c r="G12" s="20"/>
      <c r="H12" s="17"/>
      <c r="I12" s="18"/>
      <c r="J12" s="19"/>
      <c r="P12" s="100">
        <v>45979</v>
      </c>
      <c r="Q12" s="18">
        <f>R12-P12</f>
        <v>43</v>
      </c>
      <c r="R12" s="63">
        <v>46022</v>
      </c>
      <c r="S12" s="18" t="s">
        <v>53</v>
      </c>
      <c r="T12" s="99">
        <v>323</v>
      </c>
      <c r="U12" s="93" t="s">
        <v>35</v>
      </c>
      <c r="V12" s="98" t="s">
        <v>62</v>
      </c>
      <c r="W12" s="105">
        <v>440</v>
      </c>
      <c r="X12" s="104" t="s">
        <v>37</v>
      </c>
      <c r="Y12" s="103">
        <v>760</v>
      </c>
      <c r="Z12" s="102">
        <v>334400</v>
      </c>
      <c r="AA12" s="101"/>
      <c r="AB12" s="102">
        <v>334400</v>
      </c>
      <c r="AC12" t="s">
        <v>63</v>
      </c>
    </row>
    <row r="13" spans="2:29" x14ac:dyDescent="0.25">
      <c r="B13" s="7">
        <v>46122</v>
      </c>
      <c r="C13" s="8">
        <v>1598</v>
      </c>
      <c r="D13" s="9"/>
      <c r="E13" s="10">
        <v>25.5</v>
      </c>
      <c r="F13" s="40">
        <f t="shared" si="0"/>
        <v>40749</v>
      </c>
      <c r="G13" s="20"/>
      <c r="H13" s="17"/>
      <c r="I13" s="18"/>
      <c r="J13" s="19"/>
      <c r="P13" s="121">
        <v>46000</v>
      </c>
      <c r="Q13" s="18">
        <f>R13-P13</f>
        <v>22</v>
      </c>
      <c r="R13" s="63">
        <v>46022</v>
      </c>
      <c r="S13" s="18" t="s">
        <v>53</v>
      </c>
      <c r="T13" s="120">
        <v>355</v>
      </c>
      <c r="U13" s="119" t="s">
        <v>35</v>
      </c>
      <c r="V13" s="119" t="s">
        <v>58</v>
      </c>
      <c r="W13" s="114">
        <v>180</v>
      </c>
      <c r="X13" s="119" t="s">
        <v>37</v>
      </c>
      <c r="Y13" s="116">
        <v>600</v>
      </c>
      <c r="Z13" s="117">
        <v>108000</v>
      </c>
      <c r="AA13" s="115"/>
      <c r="AB13" s="117">
        <v>108000</v>
      </c>
      <c r="AC13" t="s">
        <v>63</v>
      </c>
    </row>
    <row r="14" spans="2:29" x14ac:dyDescent="0.25">
      <c r="B14" s="7">
        <v>46123</v>
      </c>
      <c r="C14" s="8">
        <v>1550</v>
      </c>
      <c r="D14" s="9"/>
      <c r="E14" s="10">
        <v>25.5</v>
      </c>
      <c r="F14" s="40">
        <f t="shared" si="0"/>
        <v>39525</v>
      </c>
      <c r="G14" s="20"/>
      <c r="H14" s="17"/>
      <c r="I14" s="18"/>
      <c r="J14" s="19"/>
      <c r="P14" s="121">
        <v>46000</v>
      </c>
      <c r="Q14" s="18">
        <f>R14-P14</f>
        <v>22</v>
      </c>
      <c r="R14" s="63">
        <v>46022</v>
      </c>
      <c r="S14" s="18" t="s">
        <v>53</v>
      </c>
      <c r="T14" s="120">
        <v>355</v>
      </c>
      <c r="U14" s="119" t="s">
        <v>35</v>
      </c>
      <c r="V14" s="119" t="s">
        <v>59</v>
      </c>
      <c r="W14" s="118">
        <v>1500</v>
      </c>
      <c r="X14" s="119" t="s">
        <v>12</v>
      </c>
      <c r="Y14" s="116">
        <v>15.6</v>
      </c>
      <c r="Z14" s="117">
        <v>23400</v>
      </c>
      <c r="AA14" s="115"/>
      <c r="AB14" s="117">
        <v>23400</v>
      </c>
      <c r="AC14" t="s">
        <v>63</v>
      </c>
    </row>
    <row r="15" spans="2:29" x14ac:dyDescent="0.25">
      <c r="B15" s="7">
        <v>46124</v>
      </c>
      <c r="C15" s="8">
        <v>1636</v>
      </c>
      <c r="D15" s="9"/>
      <c r="E15" s="10">
        <v>25.5</v>
      </c>
      <c r="F15" s="40">
        <f t="shared" si="0"/>
        <v>41718</v>
      </c>
      <c r="G15" s="20"/>
      <c r="H15" s="17"/>
      <c r="I15" s="18"/>
      <c r="J15" s="19"/>
      <c r="P15" s="127">
        <v>46009</v>
      </c>
      <c r="Q15" s="18">
        <f>R15-P15</f>
        <v>13</v>
      </c>
      <c r="R15" s="63">
        <v>46022</v>
      </c>
      <c r="S15" s="18" t="s">
        <v>53</v>
      </c>
      <c r="T15" s="126">
        <v>380</v>
      </c>
      <c r="U15" s="125" t="s">
        <v>35</v>
      </c>
      <c r="V15" s="125" t="s">
        <v>67</v>
      </c>
      <c r="W15" s="124">
        <v>20</v>
      </c>
      <c r="X15" s="125" t="s">
        <v>37</v>
      </c>
      <c r="Y15" s="122">
        <v>441.66667000000001</v>
      </c>
      <c r="Z15" s="123">
        <f>Y15*W15</f>
        <v>8833.3333999999995</v>
      </c>
      <c r="AA15" s="123">
        <f>Z15/5</f>
        <v>1766.6666799999998</v>
      </c>
      <c r="AB15" s="123">
        <f>AA15+Z15</f>
        <v>10600.00008</v>
      </c>
      <c r="AC15" t="s">
        <v>63</v>
      </c>
    </row>
    <row r="16" spans="2:29" x14ac:dyDescent="0.25">
      <c r="B16" s="7">
        <v>46125</v>
      </c>
      <c r="C16" s="8">
        <v>1612</v>
      </c>
      <c r="D16" s="9"/>
      <c r="E16" s="10">
        <v>25.5</v>
      </c>
      <c r="F16" s="40">
        <f t="shared" si="0"/>
        <v>41106</v>
      </c>
      <c r="G16" s="20"/>
      <c r="H16" s="17"/>
      <c r="I16" s="18"/>
      <c r="J16" s="19"/>
      <c r="P16" s="138">
        <v>46020</v>
      </c>
      <c r="Q16" s="18">
        <f>R16-P16</f>
        <v>2</v>
      </c>
      <c r="R16" s="63">
        <v>46022</v>
      </c>
      <c r="S16" s="18" t="s">
        <v>53</v>
      </c>
      <c r="T16" s="137">
        <v>396</v>
      </c>
      <c r="U16" s="136" t="s">
        <v>35</v>
      </c>
      <c r="V16" s="136" t="s">
        <v>65</v>
      </c>
      <c r="W16" s="134">
        <v>2000</v>
      </c>
      <c r="X16" s="136" t="s">
        <v>12</v>
      </c>
      <c r="Y16" s="135">
        <v>22</v>
      </c>
      <c r="Z16" s="133">
        <v>44000</v>
      </c>
      <c r="AA16" s="132"/>
      <c r="AB16" s="133">
        <v>44000</v>
      </c>
      <c r="AC16" t="s">
        <v>63</v>
      </c>
    </row>
    <row r="17" spans="2:29" x14ac:dyDescent="0.25">
      <c r="B17" s="7">
        <v>46126</v>
      </c>
      <c r="C17" s="8">
        <v>1586</v>
      </c>
      <c r="D17" s="9"/>
      <c r="E17" s="10">
        <v>25.5</v>
      </c>
      <c r="F17" s="40">
        <f t="shared" si="0"/>
        <v>40443</v>
      </c>
      <c r="G17" s="170"/>
      <c r="H17" s="17"/>
      <c r="I17" s="18"/>
      <c r="J17" s="19"/>
      <c r="P17" s="84">
        <v>46048</v>
      </c>
      <c r="Q17" s="68"/>
      <c r="R17" s="68"/>
      <c r="S17" s="68"/>
      <c r="T17" s="68"/>
      <c r="U17" s="68"/>
      <c r="V17" s="145" t="s">
        <v>55</v>
      </c>
      <c r="W17" s="68"/>
      <c r="X17" s="68"/>
      <c r="Y17" s="68"/>
      <c r="Z17" s="68"/>
      <c r="AA17" s="68"/>
      <c r="AB17" s="146">
        <v>-199728</v>
      </c>
    </row>
    <row r="18" spans="2:29" x14ac:dyDescent="0.25">
      <c r="B18" s="7">
        <v>46127</v>
      </c>
      <c r="C18" s="8">
        <v>1656</v>
      </c>
      <c r="D18" s="9"/>
      <c r="E18" s="10">
        <v>25.5</v>
      </c>
      <c r="F18" s="40">
        <f t="shared" si="0"/>
        <v>42228</v>
      </c>
      <c r="G18" s="20"/>
      <c r="H18" s="17"/>
      <c r="I18" s="18"/>
      <c r="J18" s="19"/>
      <c r="L18" s="170"/>
      <c r="P18" s="84">
        <v>46048</v>
      </c>
      <c r="Q18" s="68"/>
      <c r="R18" s="68"/>
      <c r="S18" s="68"/>
      <c r="T18" s="68"/>
      <c r="U18" s="68"/>
      <c r="V18" s="145" t="s">
        <v>68</v>
      </c>
      <c r="W18" s="68"/>
      <c r="X18" s="68"/>
      <c r="Y18" s="68"/>
      <c r="Z18" s="68"/>
      <c r="AA18" s="68"/>
      <c r="AB18" s="146">
        <v>-165000</v>
      </c>
    </row>
    <row r="19" spans="2:29" x14ac:dyDescent="0.25">
      <c r="B19" s="7">
        <v>46128</v>
      </c>
      <c r="C19" s="8">
        <v>1631</v>
      </c>
      <c r="D19" s="9"/>
      <c r="E19" s="10">
        <v>25.5</v>
      </c>
      <c r="F19" s="40">
        <f t="shared" si="0"/>
        <v>41590.5</v>
      </c>
      <c r="G19" s="20"/>
      <c r="H19" s="17"/>
      <c r="I19" s="18"/>
      <c r="J19" s="19"/>
      <c r="P19" s="138">
        <v>46020</v>
      </c>
      <c r="Q19" s="18">
        <f>R19-P19</f>
        <v>33</v>
      </c>
      <c r="R19" s="63">
        <v>46053</v>
      </c>
      <c r="S19" s="18" t="s">
        <v>53</v>
      </c>
      <c r="T19" s="137">
        <v>396</v>
      </c>
      <c r="U19" s="136" t="s">
        <v>35</v>
      </c>
      <c r="V19" s="136" t="s">
        <v>62</v>
      </c>
      <c r="W19" s="131">
        <v>300</v>
      </c>
      <c r="X19" s="136" t="s">
        <v>37</v>
      </c>
      <c r="Y19" s="135">
        <v>780</v>
      </c>
      <c r="Z19" s="133">
        <v>234000</v>
      </c>
      <c r="AA19" s="132"/>
      <c r="AB19" s="133">
        <v>234000</v>
      </c>
      <c r="AC19" t="s">
        <v>69</v>
      </c>
    </row>
    <row r="20" spans="2:29" x14ac:dyDescent="0.25">
      <c r="B20" s="7">
        <v>46129</v>
      </c>
      <c r="C20" s="8">
        <v>1647</v>
      </c>
      <c r="D20" s="9"/>
      <c r="E20" s="10">
        <v>25.5</v>
      </c>
      <c r="F20" s="40">
        <f t="shared" si="0"/>
        <v>41998.5</v>
      </c>
      <c r="G20" s="20"/>
      <c r="H20" s="17"/>
      <c r="I20" s="18"/>
      <c r="J20" s="19"/>
      <c r="P20" s="144">
        <v>46036</v>
      </c>
      <c r="Q20" s="18">
        <f>R20-P20</f>
        <v>17</v>
      </c>
      <c r="R20" s="63">
        <v>46053</v>
      </c>
      <c r="S20" s="18" t="s">
        <v>74</v>
      </c>
      <c r="T20" s="143">
        <v>32</v>
      </c>
      <c r="U20" s="142" t="s">
        <v>35</v>
      </c>
      <c r="V20" s="142" t="s">
        <v>72</v>
      </c>
      <c r="W20" s="141">
        <v>15</v>
      </c>
      <c r="X20" s="142" t="s">
        <v>37</v>
      </c>
      <c r="Y20" s="140">
        <v>712.87129000000004</v>
      </c>
      <c r="Z20" s="139">
        <v>10693.07</v>
      </c>
      <c r="AA20" s="139">
        <v>106.93</v>
      </c>
      <c r="AB20" s="139">
        <v>10800</v>
      </c>
      <c r="AC20" t="s">
        <v>69</v>
      </c>
    </row>
    <row r="21" spans="2:29" x14ac:dyDescent="0.25">
      <c r="B21" s="7">
        <v>46130</v>
      </c>
      <c r="C21" s="8">
        <v>1609</v>
      </c>
      <c r="D21" s="9"/>
      <c r="E21" s="10">
        <v>25.5</v>
      </c>
      <c r="F21" s="40">
        <f t="shared" si="0"/>
        <v>41029.5</v>
      </c>
      <c r="G21" s="20"/>
      <c r="H21" s="17"/>
      <c r="I21" s="18"/>
      <c r="J21" s="19"/>
      <c r="P21" s="144">
        <v>46036</v>
      </c>
      <c r="Q21" s="18">
        <f>R21-P21</f>
        <v>17</v>
      </c>
      <c r="R21" s="63">
        <v>46053</v>
      </c>
      <c r="S21" s="18" t="s">
        <v>74</v>
      </c>
      <c r="T21" s="143">
        <v>32</v>
      </c>
      <c r="U21" s="142" t="s">
        <v>35</v>
      </c>
      <c r="V21" s="142" t="s">
        <v>73</v>
      </c>
      <c r="W21" s="141">
        <v>130</v>
      </c>
      <c r="X21" s="142" t="s">
        <v>37</v>
      </c>
      <c r="Y21" s="140">
        <v>643.56435999999997</v>
      </c>
      <c r="Z21" s="139">
        <v>83663.37</v>
      </c>
      <c r="AA21" s="139">
        <v>836.63</v>
      </c>
      <c r="AB21" s="139">
        <v>84500</v>
      </c>
      <c r="AC21" t="s">
        <v>69</v>
      </c>
    </row>
    <row r="22" spans="2:29" x14ac:dyDescent="0.25">
      <c r="B22" s="7">
        <v>46131</v>
      </c>
      <c r="C22" s="8">
        <v>1608</v>
      </c>
      <c r="D22" s="9"/>
      <c r="E22" s="10">
        <v>25.5</v>
      </c>
      <c r="F22" s="40">
        <f t="shared" si="0"/>
        <v>41004</v>
      </c>
      <c r="G22" s="20"/>
      <c r="H22" s="17"/>
      <c r="I22" s="18"/>
      <c r="J22" s="19"/>
      <c r="P22" s="84">
        <v>46080</v>
      </c>
      <c r="Q22" s="68"/>
      <c r="R22" s="68"/>
      <c r="S22" s="68"/>
      <c r="T22" s="68"/>
      <c r="U22" s="68"/>
      <c r="V22" s="162" t="s">
        <v>55</v>
      </c>
      <c r="W22" s="68"/>
      <c r="X22" s="68"/>
      <c r="Y22" s="68"/>
      <c r="Z22" s="68"/>
      <c r="AA22" s="68"/>
      <c r="AB22" s="163">
        <v>-190000</v>
      </c>
    </row>
    <row r="23" spans="2:29" x14ac:dyDescent="0.25">
      <c r="B23" s="7">
        <v>46132</v>
      </c>
      <c r="C23" s="8">
        <v>1556.5</v>
      </c>
      <c r="D23" s="9"/>
      <c r="E23" s="10">
        <v>25.5</v>
      </c>
      <c r="F23" s="40">
        <f t="shared" si="0"/>
        <v>39690.75</v>
      </c>
      <c r="G23" s="20"/>
      <c r="H23" s="17"/>
      <c r="I23" s="18"/>
      <c r="J23" s="19"/>
      <c r="P23" s="84">
        <v>46085</v>
      </c>
      <c r="Q23" s="68"/>
      <c r="R23" s="68"/>
      <c r="S23" s="68"/>
      <c r="T23" s="68"/>
      <c r="U23" s="68"/>
      <c r="V23" s="162" t="s">
        <v>68</v>
      </c>
      <c r="W23" s="68"/>
      <c r="X23" s="68"/>
      <c r="Y23" s="68"/>
      <c r="Z23" s="68"/>
      <c r="AA23" s="68"/>
      <c r="AB23" s="163">
        <v>-60000</v>
      </c>
    </row>
    <row r="24" spans="2:29" x14ac:dyDescent="0.25">
      <c r="B24" s="7">
        <v>46133</v>
      </c>
      <c r="C24" s="8">
        <v>1601</v>
      </c>
      <c r="D24" s="9"/>
      <c r="E24" s="10">
        <v>25.5</v>
      </c>
      <c r="F24" s="40">
        <f t="shared" si="0"/>
        <v>40825.5</v>
      </c>
      <c r="G24" s="20"/>
      <c r="H24" s="17"/>
      <c r="I24" s="18"/>
      <c r="J24" s="19"/>
      <c r="P24" s="153">
        <v>46079</v>
      </c>
      <c r="Q24" s="18">
        <f>R24-P24</f>
        <v>2</v>
      </c>
      <c r="R24" s="63">
        <v>46081</v>
      </c>
      <c r="S24" s="18" t="s">
        <v>74</v>
      </c>
      <c r="T24" s="152">
        <v>127</v>
      </c>
      <c r="U24" s="142" t="s">
        <v>35</v>
      </c>
      <c r="V24" s="151" t="s">
        <v>76</v>
      </c>
      <c r="W24" s="150">
        <v>250</v>
      </c>
      <c r="X24" s="151" t="s">
        <v>12</v>
      </c>
      <c r="Y24" s="149">
        <v>30</v>
      </c>
      <c r="Z24" s="147">
        <v>7500</v>
      </c>
      <c r="AA24" s="147">
        <v>1500</v>
      </c>
      <c r="AB24" s="147">
        <v>9000</v>
      </c>
      <c r="AC24" s="166" t="s">
        <v>80</v>
      </c>
    </row>
    <row r="25" spans="2:29" x14ac:dyDescent="0.25">
      <c r="B25" s="7">
        <v>46134</v>
      </c>
      <c r="C25" s="8">
        <v>1601</v>
      </c>
      <c r="D25" s="9"/>
      <c r="E25" s="10">
        <v>25.5</v>
      </c>
      <c r="F25" s="40">
        <f t="shared" si="0"/>
        <v>40825.5</v>
      </c>
      <c r="G25" s="20"/>
      <c r="H25" s="17"/>
      <c r="I25" s="18"/>
      <c r="J25" s="19"/>
      <c r="P25" s="153">
        <v>46079</v>
      </c>
      <c r="Q25" s="18">
        <f>R25-P25</f>
        <v>2</v>
      </c>
      <c r="R25" s="63">
        <v>46081</v>
      </c>
      <c r="S25" s="18" t="s">
        <v>74</v>
      </c>
      <c r="T25" s="152">
        <v>127</v>
      </c>
      <c r="U25" s="142" t="s">
        <v>35</v>
      </c>
      <c r="V25" s="151" t="s">
        <v>67</v>
      </c>
      <c r="W25" s="148">
        <v>20</v>
      </c>
      <c r="X25" s="151" t="s">
        <v>37</v>
      </c>
      <c r="Y25" s="149">
        <v>525</v>
      </c>
      <c r="Z25" s="147">
        <v>10500</v>
      </c>
      <c r="AA25" s="147">
        <v>2100</v>
      </c>
      <c r="AB25" s="147">
        <v>12600</v>
      </c>
      <c r="AC25" s="166" t="s">
        <v>80</v>
      </c>
    </row>
    <row r="26" spans="2:29" x14ac:dyDescent="0.25">
      <c r="B26" s="7">
        <v>46135</v>
      </c>
      <c r="C26" s="8">
        <v>1607</v>
      </c>
      <c r="D26" s="9"/>
      <c r="E26" s="10">
        <v>25.5</v>
      </c>
      <c r="F26" s="40">
        <f t="shared" si="0"/>
        <v>40978.5</v>
      </c>
      <c r="G26" s="20"/>
      <c r="H26" s="17"/>
      <c r="I26" s="18"/>
      <c r="J26" s="19"/>
      <c r="P26" s="84">
        <v>46093</v>
      </c>
      <c r="Q26" s="68"/>
      <c r="R26" s="68"/>
      <c r="S26" s="68"/>
      <c r="T26" s="68"/>
      <c r="U26" s="68"/>
      <c r="V26" s="68" t="s">
        <v>79</v>
      </c>
      <c r="W26" s="68"/>
      <c r="X26" s="68"/>
      <c r="Y26" s="68"/>
      <c r="Z26" s="68"/>
      <c r="AA26" s="68"/>
      <c r="AB26" s="128">
        <v>-135000</v>
      </c>
    </row>
    <row r="27" spans="2:29" x14ac:dyDescent="0.25">
      <c r="B27" s="7">
        <v>46136</v>
      </c>
      <c r="C27" s="8">
        <v>1574</v>
      </c>
      <c r="D27" s="9"/>
      <c r="E27" s="10">
        <v>25.5</v>
      </c>
      <c r="F27" s="40">
        <f t="shared" si="0"/>
        <v>40137</v>
      </c>
      <c r="G27" s="20"/>
      <c r="H27" s="17"/>
      <c r="I27" s="18"/>
      <c r="J27" s="19"/>
      <c r="P27" s="84">
        <v>46104</v>
      </c>
      <c r="Q27" s="68"/>
      <c r="R27" s="68"/>
      <c r="S27" s="68"/>
      <c r="T27" s="68"/>
      <c r="U27" s="68"/>
      <c r="V27" s="162" t="s">
        <v>55</v>
      </c>
      <c r="W27" s="68"/>
      <c r="X27" s="68"/>
      <c r="Y27" s="68"/>
      <c r="Z27" s="68"/>
      <c r="AA27" s="68"/>
      <c r="AB27" s="163">
        <v>-50000</v>
      </c>
    </row>
    <row r="28" spans="2:29" x14ac:dyDescent="0.25">
      <c r="B28" s="7">
        <v>46137</v>
      </c>
      <c r="C28" s="8">
        <v>1545</v>
      </c>
      <c r="D28" s="9"/>
      <c r="E28" s="10">
        <v>25.5</v>
      </c>
      <c r="F28" s="40">
        <f t="shared" si="0"/>
        <v>39397.5</v>
      </c>
      <c r="G28" s="20"/>
      <c r="H28" s="17"/>
      <c r="I28" s="18"/>
      <c r="J28" s="19"/>
      <c r="P28" s="167">
        <v>46144</v>
      </c>
      <c r="Q28" s="168"/>
      <c r="R28" s="168"/>
      <c r="S28" s="168"/>
      <c r="T28" s="168"/>
      <c r="U28" s="168"/>
      <c r="V28" s="168" t="s">
        <v>82</v>
      </c>
      <c r="W28" s="168"/>
      <c r="X28" s="168"/>
      <c r="Y28" s="168"/>
      <c r="Z28" s="168"/>
      <c r="AA28" s="168"/>
      <c r="AB28" s="169">
        <v>-72518</v>
      </c>
    </row>
    <row r="29" spans="2:29" x14ac:dyDescent="0.25">
      <c r="B29" s="7">
        <v>46138</v>
      </c>
      <c r="C29" s="8">
        <v>1589</v>
      </c>
      <c r="D29" s="9"/>
      <c r="E29" s="10">
        <v>25.5</v>
      </c>
      <c r="F29" s="40">
        <f t="shared" si="0"/>
        <v>40519.5</v>
      </c>
      <c r="G29" s="20"/>
      <c r="H29" s="17"/>
      <c r="I29" s="18"/>
      <c r="J29" s="19"/>
    </row>
    <row r="30" spans="2:29" x14ac:dyDescent="0.25">
      <c r="B30" s="7">
        <v>46139</v>
      </c>
      <c r="C30" s="8">
        <v>1596</v>
      </c>
      <c r="D30" s="9"/>
      <c r="E30" s="10">
        <v>25.5</v>
      </c>
      <c r="F30" s="40">
        <f t="shared" si="0"/>
        <v>40698</v>
      </c>
      <c r="G30" s="20"/>
      <c r="H30" s="17"/>
      <c r="I30" s="18"/>
      <c r="J30" s="19"/>
    </row>
    <row r="31" spans="2:29" x14ac:dyDescent="0.25">
      <c r="B31" s="7">
        <v>46140</v>
      </c>
      <c r="C31" s="8">
        <v>1629</v>
      </c>
      <c r="D31" s="9"/>
      <c r="E31" s="10">
        <v>25.5</v>
      </c>
      <c r="F31" s="40">
        <f t="shared" si="0"/>
        <v>41539.5</v>
      </c>
      <c r="G31" s="20"/>
      <c r="H31" s="17"/>
      <c r="I31" s="18"/>
      <c r="J31" s="19"/>
    </row>
    <row r="32" spans="2:29" x14ac:dyDescent="0.25">
      <c r="B32" s="7">
        <v>46141</v>
      </c>
      <c r="C32" s="8">
        <v>1662</v>
      </c>
      <c r="D32" s="9"/>
      <c r="E32" s="10">
        <v>25.5</v>
      </c>
      <c r="F32" s="40">
        <f t="shared" si="0"/>
        <v>42381</v>
      </c>
      <c r="G32" s="20"/>
      <c r="H32" s="17"/>
      <c r="I32" s="18"/>
      <c r="J32" s="19"/>
    </row>
    <row r="33" spans="2:12" x14ac:dyDescent="0.25">
      <c r="B33" s="7">
        <v>46142</v>
      </c>
      <c r="C33" s="8">
        <v>1682</v>
      </c>
      <c r="D33" s="9"/>
      <c r="E33" s="10">
        <v>25.5</v>
      </c>
      <c r="F33" s="40">
        <f t="shared" si="0"/>
        <v>42891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47909.5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213307.50249999983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1221692.25</v>
      </c>
      <c r="L36" s="33">
        <f>J36-J4-J5-J6+J37</f>
        <v>1221692.25</v>
      </c>
    </row>
    <row r="37" spans="2:12" x14ac:dyDescent="0.25">
      <c r="B37" s="27" t="s">
        <v>14</v>
      </c>
      <c r="C37" s="32">
        <f>C35</f>
        <v>47909.5</v>
      </c>
      <c r="D37" s="9">
        <f>D35/1.03</f>
        <v>0</v>
      </c>
      <c r="E37" s="10"/>
      <c r="F37" s="40">
        <f>SUM(F4:F36)</f>
        <v>1221692.25</v>
      </c>
      <c r="G37" s="20"/>
      <c r="H37" s="18" t="s">
        <v>15</v>
      </c>
      <c r="I37" s="18">
        <v>0.01</v>
      </c>
      <c r="J37" s="19">
        <f>J36*I37</f>
        <v>12216.922500000001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1020601.6700000003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134D2-0823-446C-8A25-6F29CDF2DFF7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65">
        <f>SUM(N3:N8)</f>
        <v>200000</v>
      </c>
    </row>
    <row r="2" spans="2:29" ht="25.5" customHeight="1" thickBot="1" x14ac:dyDescent="0.3">
      <c r="B2" s="177" t="s">
        <v>33</v>
      </c>
      <c r="C2" s="178"/>
      <c r="D2" s="178"/>
      <c r="E2" s="178"/>
      <c r="F2" s="178"/>
      <c r="G2" s="178"/>
      <c r="H2" s="178"/>
      <c r="I2" s="178"/>
      <c r="J2" s="179"/>
      <c r="L2" s="185" t="s">
        <v>40</v>
      </c>
      <c r="M2" s="186"/>
      <c r="N2" s="18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171">
        <v>46149</v>
      </c>
      <c r="M3" s="14" t="s">
        <v>78</v>
      </c>
      <c r="N3" s="67">
        <v>600000</v>
      </c>
    </row>
    <row r="4" spans="2:29" x14ac:dyDescent="0.25">
      <c r="B4" s="7">
        <v>46143</v>
      </c>
      <c r="C4" s="8">
        <v>1683</v>
      </c>
      <c r="D4" s="9"/>
      <c r="E4" s="10">
        <v>25.5</v>
      </c>
      <c r="F4" s="40">
        <f>E4*C4</f>
        <v>42916.5</v>
      </c>
      <c r="G4" s="12"/>
      <c r="H4" s="13" t="s">
        <v>6</v>
      </c>
      <c r="I4" s="14">
        <v>0.01</v>
      </c>
      <c r="J4" s="15">
        <f>(F36+F37)*I4</f>
        <v>3003.1350000000002</v>
      </c>
      <c r="L4" s="172" t="s">
        <v>83</v>
      </c>
      <c r="M4" s="172"/>
      <c r="N4" s="173">
        <v>-200000</v>
      </c>
    </row>
    <row r="5" spans="2:29" x14ac:dyDescent="0.25">
      <c r="B5" s="7">
        <v>46144</v>
      </c>
      <c r="C5" s="8">
        <v>1671</v>
      </c>
      <c r="D5" s="9"/>
      <c r="E5" s="10">
        <v>25.5</v>
      </c>
      <c r="F5" s="40">
        <f t="shared" ref="F5:F34" si="0">E5*C5</f>
        <v>42610.5</v>
      </c>
      <c r="G5" s="12"/>
      <c r="H5" s="13" t="s">
        <v>7</v>
      </c>
      <c r="I5" s="14">
        <v>1E-3</v>
      </c>
      <c r="J5" s="15"/>
      <c r="L5" s="172" t="s">
        <v>84</v>
      </c>
      <c r="M5" s="172"/>
      <c r="N5" s="173">
        <v>-200000</v>
      </c>
    </row>
    <row r="6" spans="2:29" x14ac:dyDescent="0.25">
      <c r="B6" s="7">
        <v>46145</v>
      </c>
      <c r="C6" s="8">
        <v>1699</v>
      </c>
      <c r="D6" s="9"/>
      <c r="E6" s="10">
        <v>25.5</v>
      </c>
      <c r="F6" s="40">
        <f t="shared" si="0"/>
        <v>43324.5</v>
      </c>
      <c r="G6" s="12"/>
      <c r="H6" s="13" t="s">
        <v>8</v>
      </c>
      <c r="I6" s="14"/>
      <c r="J6" s="15"/>
      <c r="L6" s="18" t="s">
        <v>85</v>
      </c>
      <c r="M6" s="18">
        <v>200000</v>
      </c>
      <c r="N6" s="18"/>
    </row>
    <row r="7" spans="2:29" x14ac:dyDescent="0.25">
      <c r="B7" s="7">
        <v>46146</v>
      </c>
      <c r="C7" s="8">
        <v>1714</v>
      </c>
      <c r="D7" s="9"/>
      <c r="E7" s="10">
        <v>25.5</v>
      </c>
      <c r="F7" s="40">
        <f t="shared" si="0"/>
        <v>43707</v>
      </c>
      <c r="G7" s="12"/>
      <c r="H7" s="13" t="s">
        <v>9</v>
      </c>
      <c r="I7" s="14"/>
      <c r="J7" s="15">
        <f>'NİSAN 2026'!J39*-1</f>
        <v>-1020601.6700000003</v>
      </c>
      <c r="L7" s="18"/>
      <c r="M7" s="18"/>
      <c r="N7" s="18"/>
    </row>
    <row r="8" spans="2:29" x14ac:dyDescent="0.25">
      <c r="B8" s="7">
        <v>46147</v>
      </c>
      <c r="C8" s="8">
        <v>1674</v>
      </c>
      <c r="D8" s="9"/>
      <c r="E8" s="10">
        <v>25.5</v>
      </c>
      <c r="F8" s="40">
        <f t="shared" si="0"/>
        <v>42687</v>
      </c>
      <c r="G8" s="16"/>
      <c r="H8" s="17"/>
      <c r="I8" s="18"/>
      <c r="J8" s="71"/>
      <c r="L8" s="18"/>
      <c r="M8" s="18"/>
      <c r="N8" s="70"/>
    </row>
    <row r="9" spans="2:29" x14ac:dyDescent="0.25">
      <c r="B9" s="7">
        <v>46148</v>
      </c>
      <c r="C9" s="8">
        <v>1685</v>
      </c>
      <c r="D9" s="9"/>
      <c r="E9" s="10">
        <v>25.5</v>
      </c>
      <c r="F9" s="40">
        <f t="shared" si="0"/>
        <v>42967.5</v>
      </c>
      <c r="G9" s="16"/>
      <c r="H9" s="17"/>
      <c r="I9" s="18"/>
      <c r="J9" s="19"/>
    </row>
    <row r="10" spans="2:29" x14ac:dyDescent="0.25">
      <c r="B10" s="7">
        <v>46149</v>
      </c>
      <c r="C10" s="8">
        <v>1651</v>
      </c>
      <c r="D10" s="9"/>
      <c r="E10" s="10">
        <v>25.5</v>
      </c>
      <c r="F10" s="40">
        <f t="shared" si="0"/>
        <v>42100.5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 t="s">
        <v>87</v>
      </c>
      <c r="I11" s="18"/>
      <c r="J11" s="19">
        <v>200000</v>
      </c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7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11777</v>
      </c>
      <c r="D35" s="50">
        <f>SUM(D4:D34)</f>
        <v>0</v>
      </c>
      <c r="E35" s="51"/>
      <c r="F35" s="52" t="s">
        <v>4</v>
      </c>
      <c r="G35" s="25"/>
      <c r="H35" s="180" t="s">
        <v>11</v>
      </c>
      <c r="I35" s="180"/>
      <c r="J35" s="26">
        <f>SUM(J4:J34)</f>
        <v>-817598.53500000027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81" t="s">
        <v>13</v>
      </c>
      <c r="I36" s="181"/>
      <c r="J36" s="19">
        <f>F36+F37</f>
        <v>300313.5</v>
      </c>
      <c r="L36" s="33">
        <f>J36-J4-J5-J6+J37</f>
        <v>300313.5</v>
      </c>
    </row>
    <row r="37" spans="2:12" x14ac:dyDescent="0.25">
      <c r="B37" s="27" t="s">
        <v>14</v>
      </c>
      <c r="C37" s="32">
        <f>C35</f>
        <v>11777</v>
      </c>
      <c r="D37" s="9">
        <f>D35/1.03</f>
        <v>0</v>
      </c>
      <c r="E37" s="10"/>
      <c r="F37" s="40">
        <f>SUM(F4:F36)</f>
        <v>300313.5</v>
      </c>
      <c r="G37" s="20"/>
      <c r="H37" s="18" t="s">
        <v>15</v>
      </c>
      <c r="I37" s="18">
        <v>0.01</v>
      </c>
      <c r="J37" s="19">
        <f>J36*I37</f>
        <v>3003.1350000000002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82" t="s">
        <v>16</v>
      </c>
      <c r="C39" s="183"/>
      <c r="D39" s="28"/>
      <c r="E39" s="44"/>
      <c r="F39" s="45"/>
      <c r="G39" s="30"/>
      <c r="H39" s="184" t="s">
        <v>17</v>
      </c>
      <c r="I39" s="184"/>
      <c r="J39" s="31">
        <f>J36+J37+J38-J35</f>
        <v>1120915.1700000004</v>
      </c>
    </row>
    <row r="40" spans="2:12" ht="15.75" thickBot="1" x14ac:dyDescent="0.3">
      <c r="B40" s="174"/>
      <c r="C40" s="175"/>
      <c r="D40" s="175"/>
      <c r="E40" s="175"/>
      <c r="F40" s="175"/>
      <c r="G40" s="175"/>
      <c r="H40" s="175"/>
      <c r="I40" s="175"/>
      <c r="J40" s="176"/>
    </row>
    <row r="41" spans="2:12" ht="15.75" thickBot="1" x14ac:dyDescent="0.3">
      <c r="B41" s="174"/>
      <c r="C41" s="175"/>
      <c r="D41" s="175"/>
      <c r="E41" s="175"/>
      <c r="F41" s="175"/>
      <c r="G41" s="175"/>
      <c r="H41" s="175"/>
      <c r="I41" s="175"/>
      <c r="J41" s="176"/>
    </row>
    <row r="42" spans="2:12" x14ac:dyDescent="0.25">
      <c r="J42" s="33"/>
    </row>
    <row r="43" spans="2:12" x14ac:dyDescent="0.25">
      <c r="J43" s="3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2026-05-08T13:46:03Z</dcterms:modified>
</cp:coreProperties>
</file>